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esk\"/>
    </mc:Choice>
  </mc:AlternateContent>
  <bookViews>
    <workbookView xWindow="0" yWindow="0" windowWidth="19440" windowHeight="7755" firstSheet="11" activeTab="18"/>
  </bookViews>
  <sheets>
    <sheet name="ПАСПОРТ пункты 1, 2" sheetId="1" r:id="rId1"/>
    <sheet name="3 пункт" sheetId="8" r:id="rId2"/>
    <sheet name="4 пункт" sheetId="9" r:id="rId3"/>
    <sheet name="5 пункт" sheetId="10" r:id="rId4"/>
    <sheet name="6 пункт" sheetId="11" r:id="rId5"/>
    <sheet name="7 пункт" sheetId="12" r:id="rId6"/>
    <sheet name="8 пункт" sheetId="13" r:id="rId7"/>
    <sheet name="9 пункт" sheetId="14" r:id="rId8"/>
    <sheet name="10 пункт" sheetId="15" r:id="rId9"/>
    <sheet name="11 пункт" sheetId="16" r:id="rId10"/>
    <sheet name="12 пункт" sheetId="17" r:id="rId11"/>
    <sheet name="13 пункт" sheetId="18" r:id="rId12"/>
    <sheet name="14 пункт" sheetId="19" r:id="rId13"/>
    <sheet name="15 пункт" sheetId="20" r:id="rId14"/>
    <sheet name="16 пункт" sheetId="21" r:id="rId15"/>
    <sheet name="17 пункт" sheetId="22" r:id="rId16"/>
    <sheet name="18 пункт" sheetId="23" r:id="rId17"/>
    <sheet name="19 пункт" sheetId="24" r:id="rId18"/>
    <sheet name="20 пункт" sheetId="25" r:id="rId19"/>
    <sheet name="21 пункт" sheetId="26" r:id="rId20"/>
    <sheet name="22 пункт" sheetId="27" r:id="rId21"/>
    <sheet name="Соответствие проекта критериям " sheetId="5" r:id="rId22"/>
    <sheet name="Отраслевые направления " sheetId="6" r:id="rId23"/>
    <sheet name="Предельный ур. софинансирования" sheetId="7" r:id="rId24"/>
  </sheets>
  <externalReferences>
    <externalReference r:id="rId25"/>
    <externalReference r:id="rId26"/>
  </externalReferences>
  <definedNames>
    <definedName name="_xlnm._FilterDatabase" localSheetId="12" hidden="1">'14 пункт'!$A$4:$W$4</definedName>
    <definedName name="_xlnm.Print_Titles" localSheetId="8">'10 пункт'!$3:$4</definedName>
    <definedName name="_xlnm.Print_Titles" localSheetId="9">'11 пункт'!$3:$4</definedName>
    <definedName name="_xlnm.Print_Titles" localSheetId="10">'12 пункт'!$3:$4</definedName>
    <definedName name="_xlnm.Print_Titles" localSheetId="11">'13 пункт'!$3:$4</definedName>
    <definedName name="_xlnm.Print_Titles" localSheetId="12">'14 пункт'!$3:$4</definedName>
    <definedName name="_xlnm.Print_Titles" localSheetId="13">'15 пункт'!$3:$4</definedName>
    <definedName name="_xlnm.Print_Titles" localSheetId="14">'16 пункт'!$4:$5</definedName>
    <definedName name="_xlnm.Print_Titles" localSheetId="15">'17 пункт'!$3:$4</definedName>
    <definedName name="_xlnm.Print_Titles" localSheetId="16">'18 пункт'!$4:$5</definedName>
    <definedName name="_xlnm.Print_Titles" localSheetId="17">'19 пункт'!$4:$5</definedName>
    <definedName name="_xlnm.Print_Titles" localSheetId="18">'20 пункт'!$3:$4</definedName>
    <definedName name="_xlnm.Print_Titles" localSheetId="19">'21 пункт'!$3:$4</definedName>
    <definedName name="_xlnm.Print_Titles" localSheetId="20">'22 пункт'!$3:$4</definedName>
    <definedName name="_xlnm.Print_Titles" localSheetId="1">'3 пункт'!$7:$8</definedName>
    <definedName name="_xlnm.Print_Titles" localSheetId="2">'4 пункт'!$3:$4</definedName>
    <definedName name="_xlnm.Print_Titles" localSheetId="3">'5 пункт'!$3:$4</definedName>
    <definedName name="_xlnm.Print_Titles" localSheetId="4">'6 пункт'!$3:$4</definedName>
    <definedName name="_xlnm.Print_Titles" localSheetId="5">'7 пункт'!$3:$4</definedName>
    <definedName name="_xlnm.Print_Titles" localSheetId="6">'8 пункт'!$3:$4</definedName>
    <definedName name="_xlnm.Print_Titles" localSheetId="7">'9 пункт'!$4:$5</definedName>
    <definedName name="_xlnm.Print_Titles" localSheetId="0">'ПАСПОРТ пункты 1, 2'!$32:$33</definedName>
    <definedName name="_xlnm.Print_Titles" localSheetId="21">'Соответствие проекта критериям '!$2:$5</definedName>
    <definedName name="_xlnm.Print_Area" localSheetId="8">'10 пункт'!$A$1:$V$29</definedName>
    <definedName name="_xlnm.Print_Area" localSheetId="9">'11 пункт'!$A$1:$D$13</definedName>
    <definedName name="_xlnm.Print_Area" localSheetId="10">'12 пункт'!$A$1:$N$68</definedName>
    <definedName name="_xlnm.Print_Area" localSheetId="11">'13 пункт'!$A$1:$F$8</definedName>
    <definedName name="_xlnm.Print_Area" localSheetId="13">'15 пункт'!$A$1:$H$24</definedName>
    <definedName name="_xlnm.Print_Area" localSheetId="14">'16 пункт'!$A$1:$G$25</definedName>
    <definedName name="_xlnm.Print_Area" localSheetId="15">'17 пункт'!$A$1:$G$25</definedName>
    <definedName name="_xlnm.Print_Area" localSheetId="16">'18 пункт'!$A$1:$I$34</definedName>
    <definedName name="_xlnm.Print_Area" localSheetId="17">'19 пункт'!$A$1:$M$53</definedName>
    <definedName name="_xlnm.Print_Area" localSheetId="18">'20 пункт'!$A$1:$G$27</definedName>
    <definedName name="_xlnm.Print_Area" localSheetId="19">'21 пункт'!$A$1:$D$24</definedName>
    <definedName name="_xlnm.Print_Area" localSheetId="20">'22 пункт'!$A$1:$P$26</definedName>
    <definedName name="_xlnm.Print_Area" localSheetId="1">'3 пункт'!$A$2:$F$24</definedName>
    <definedName name="_xlnm.Print_Area" localSheetId="2">'4 пункт'!$A$1:$C$7</definedName>
    <definedName name="_xlnm.Print_Area" localSheetId="3">'5 пункт'!$A$1:$F$12</definedName>
    <definedName name="_xlnm.Print_Area" localSheetId="4">'6 пункт'!$A$1:$R$31</definedName>
    <definedName name="_xlnm.Print_Area" localSheetId="5">'7 пункт'!$A$1:$I$26</definedName>
    <definedName name="_xlnm.Print_Area" localSheetId="6">'8 пункт'!$A$1:$G$26</definedName>
    <definedName name="_xlnm.Print_Area" localSheetId="7">'9 пункт'!$A$1:$J$31</definedName>
    <definedName name="_xlnm.Print_Area" localSheetId="0">'ПАСПОРТ пункты 1, 2'!$A$4:$E$56</definedName>
    <definedName name="Регионы">[1]Списки!$H$2:$H$86</definedName>
    <definedName name="РегионыФО">[1]Списки!$H$2:$I$86</definedName>
    <definedName name="Список10">[1]Списки!$B$2:$B$9</definedName>
    <definedName name="Список11">[1]Списки!$C$2:$C$7</definedName>
    <definedName name="Список12">[1]Списки!$D$2:$D$7</definedName>
    <definedName name="Список14">[1]Списки!$E$2:$E$3</definedName>
    <definedName name="Список16">[1]Списки!$F$2:$F$3</definedName>
    <definedName name="Список19">[1]Списки!$G$2:$G$3</definedName>
    <definedName name="Список8">[1]Списки!$A$2:$A$8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1" l="1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6" i="23"/>
  <c r="AD8" i="5" l="1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7" i="5"/>
  <c r="N5" i="27"/>
  <c r="W6" i="5" s="1"/>
  <c r="C8" i="17"/>
  <c r="J5" i="27"/>
  <c r="E6" i="5" s="1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6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6" i="27"/>
  <c r="B7" i="27"/>
  <c r="E7" i="27" s="1"/>
  <c r="H9" i="5" s="1"/>
  <c r="B8" i="27"/>
  <c r="E8" i="27" s="1"/>
  <c r="H10" i="5" s="1"/>
  <c r="B9" i="27"/>
  <c r="A10" i="5" s="1"/>
  <c r="B10" i="27"/>
  <c r="E10" i="27" s="1"/>
  <c r="H12" i="5" s="1"/>
  <c r="B11" i="27"/>
  <c r="E11" i="27" s="1"/>
  <c r="H13" i="5" s="1"/>
  <c r="B12" i="27"/>
  <c r="E12" i="27" s="1"/>
  <c r="H14" i="5" s="1"/>
  <c r="B13" i="27"/>
  <c r="A14" i="5" s="1"/>
  <c r="B14" i="27"/>
  <c r="E14" i="27" s="1"/>
  <c r="H16" i="5" s="1"/>
  <c r="B15" i="27"/>
  <c r="E15" i="27" s="1"/>
  <c r="H17" i="5" s="1"/>
  <c r="B16" i="27"/>
  <c r="E16" i="27" s="1"/>
  <c r="H18" i="5" s="1"/>
  <c r="B17" i="27"/>
  <c r="A18" i="5" s="1"/>
  <c r="B18" i="27"/>
  <c r="E18" i="27" s="1"/>
  <c r="H20" i="5" s="1"/>
  <c r="B19" i="27"/>
  <c r="E19" i="27" s="1"/>
  <c r="H21" i="5" s="1"/>
  <c r="B20" i="27"/>
  <c r="E20" i="27" s="1"/>
  <c r="H22" i="5" s="1"/>
  <c r="B21" i="27"/>
  <c r="A22" i="5" s="1"/>
  <c r="B22" i="27"/>
  <c r="E22" i="27" s="1"/>
  <c r="H24" i="5" s="1"/>
  <c r="B23" i="27"/>
  <c r="E23" i="27" s="1"/>
  <c r="H25" i="5" s="1"/>
  <c r="B24" i="27"/>
  <c r="E24" i="27" s="1"/>
  <c r="H26" i="5" s="1"/>
  <c r="B25" i="27"/>
  <c r="A26" i="5" s="1"/>
  <c r="B6" i="27"/>
  <c r="E6" i="27" s="1"/>
  <c r="H8" i="5" s="1"/>
  <c r="B5" i="27"/>
  <c r="AD6" i="5" l="1"/>
  <c r="A20" i="5"/>
  <c r="A25" i="5"/>
  <c r="A17" i="5"/>
  <c r="A9" i="5"/>
  <c r="A12" i="5"/>
  <c r="A24" i="5"/>
  <c r="A16" i="5"/>
  <c r="A8" i="5"/>
  <c r="A21" i="5"/>
  <c r="A13" i="5"/>
  <c r="E21" i="27"/>
  <c r="H23" i="5" s="1"/>
  <c r="E13" i="27"/>
  <c r="H15" i="5" s="1"/>
  <c r="A7" i="5"/>
  <c r="A23" i="5"/>
  <c r="A19" i="5"/>
  <c r="A15" i="5"/>
  <c r="A11" i="5"/>
  <c r="E25" i="27"/>
  <c r="H27" i="5" s="1"/>
  <c r="E17" i="27"/>
  <c r="H19" i="5" s="1"/>
  <c r="E9" i="27"/>
  <c r="H11" i="5" s="1"/>
  <c r="AB6" i="5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5" i="26"/>
  <c r="C6" i="25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5" i="25"/>
  <c r="B6" i="25"/>
  <c r="K8" i="5" s="1"/>
  <c r="B7" i="25"/>
  <c r="K9" i="5" s="1"/>
  <c r="B8" i="25"/>
  <c r="K10" i="5" s="1"/>
  <c r="B9" i="25"/>
  <c r="K11" i="5" s="1"/>
  <c r="B10" i="25"/>
  <c r="K12" i="5" s="1"/>
  <c r="B11" i="25"/>
  <c r="K13" i="5" s="1"/>
  <c r="B12" i="25"/>
  <c r="K14" i="5" s="1"/>
  <c r="B13" i="25"/>
  <c r="K15" i="5" s="1"/>
  <c r="B14" i="25"/>
  <c r="K16" i="5" s="1"/>
  <c r="B15" i="25"/>
  <c r="K17" i="5" s="1"/>
  <c r="B16" i="25"/>
  <c r="K18" i="5" s="1"/>
  <c r="B17" i="25"/>
  <c r="K19" i="5" s="1"/>
  <c r="B18" i="25"/>
  <c r="K20" i="5" s="1"/>
  <c r="B19" i="25"/>
  <c r="K21" i="5" s="1"/>
  <c r="B20" i="25"/>
  <c r="K22" i="5" s="1"/>
  <c r="B21" i="25"/>
  <c r="K23" i="5" s="1"/>
  <c r="B22" i="25"/>
  <c r="K24" i="5" s="1"/>
  <c r="B23" i="25"/>
  <c r="K25" i="5" s="1"/>
  <c r="B24" i="25"/>
  <c r="K26" i="5" s="1"/>
  <c r="B5" i="25"/>
  <c r="K7" i="5" s="1"/>
  <c r="F49" i="24"/>
  <c r="M49" i="24"/>
  <c r="L49" i="24"/>
  <c r="I49" i="24"/>
  <c r="H49" i="24"/>
  <c r="G49" i="24"/>
  <c r="M27" i="24"/>
  <c r="L27" i="24"/>
  <c r="I27" i="24"/>
  <c r="H27" i="24"/>
  <c r="G27" i="24"/>
  <c r="F27" i="24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C5" i="22"/>
  <c r="B5" i="22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C5" i="20"/>
  <c r="B5" i="20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6" i="19"/>
  <c r="M62" i="17"/>
  <c r="L62" i="17"/>
  <c r="K62" i="17"/>
  <c r="J62" i="17"/>
  <c r="I62" i="17"/>
  <c r="H62" i="17"/>
  <c r="G62" i="17"/>
  <c r="F62" i="17"/>
  <c r="E62" i="17"/>
  <c r="D62" i="17"/>
  <c r="C62" i="17"/>
  <c r="M55" i="17"/>
  <c r="M51" i="17" s="1"/>
  <c r="L55" i="17"/>
  <c r="L51" i="17" s="1"/>
  <c r="K55" i="17"/>
  <c r="K51" i="17" s="1"/>
  <c r="J55" i="17"/>
  <c r="J51" i="17" s="1"/>
  <c r="I55" i="17"/>
  <c r="I51" i="17" s="1"/>
  <c r="H55" i="17"/>
  <c r="H51" i="17" s="1"/>
  <c r="G55" i="17"/>
  <c r="G51" i="17" s="1"/>
  <c r="F55" i="17"/>
  <c r="F51" i="17" s="1"/>
  <c r="E55" i="17"/>
  <c r="E51" i="17" s="1"/>
  <c r="D55" i="17"/>
  <c r="D51" i="17" s="1"/>
  <c r="C55" i="17"/>
  <c r="C51" i="17" s="1"/>
  <c r="M47" i="17"/>
  <c r="L47" i="17"/>
  <c r="K47" i="17"/>
  <c r="J47" i="17"/>
  <c r="I47" i="17"/>
  <c r="H47" i="17"/>
  <c r="G47" i="17"/>
  <c r="F47" i="17"/>
  <c r="E47" i="17"/>
  <c r="D47" i="17"/>
  <c r="C47" i="17"/>
  <c r="M40" i="17"/>
  <c r="M36" i="17" s="1"/>
  <c r="L40" i="17"/>
  <c r="L36" i="17" s="1"/>
  <c r="K40" i="17"/>
  <c r="J40" i="17"/>
  <c r="J36" i="17" s="1"/>
  <c r="I40" i="17"/>
  <c r="I36" i="17" s="1"/>
  <c r="H40" i="17"/>
  <c r="H36" i="17" s="1"/>
  <c r="G40" i="17"/>
  <c r="F40" i="17"/>
  <c r="F36" i="17" s="1"/>
  <c r="E40" i="17"/>
  <c r="E36" i="17" s="1"/>
  <c r="D40" i="17"/>
  <c r="D36" i="17" s="1"/>
  <c r="C40" i="17"/>
  <c r="M32" i="17"/>
  <c r="L32" i="17"/>
  <c r="K32" i="17"/>
  <c r="J32" i="17"/>
  <c r="I32" i="17"/>
  <c r="H32" i="17"/>
  <c r="G32" i="17"/>
  <c r="F32" i="17"/>
  <c r="E32" i="17"/>
  <c r="D32" i="17"/>
  <c r="C32" i="17"/>
  <c r="M25" i="17"/>
  <c r="M21" i="17" s="1"/>
  <c r="L25" i="17"/>
  <c r="K25" i="17"/>
  <c r="K21" i="17" s="1"/>
  <c r="J25" i="17"/>
  <c r="J21" i="17" s="1"/>
  <c r="I25" i="17"/>
  <c r="I21" i="17" s="1"/>
  <c r="H25" i="17"/>
  <c r="G25" i="17"/>
  <c r="G21" i="17" s="1"/>
  <c r="F25" i="17"/>
  <c r="F21" i="17" s="1"/>
  <c r="E25" i="17"/>
  <c r="E21" i="17" s="1"/>
  <c r="D25" i="17"/>
  <c r="C25" i="17"/>
  <c r="C21" i="17" s="1"/>
  <c r="M19" i="17"/>
  <c r="L19" i="17"/>
  <c r="K19" i="17"/>
  <c r="J19" i="17"/>
  <c r="I19" i="17"/>
  <c r="H19" i="17"/>
  <c r="G19" i="17"/>
  <c r="F19" i="17"/>
  <c r="E19" i="17"/>
  <c r="D19" i="17"/>
  <c r="C19" i="17"/>
  <c r="M18" i="17"/>
  <c r="L18" i="17"/>
  <c r="K18" i="17"/>
  <c r="J18" i="17"/>
  <c r="I18" i="17"/>
  <c r="H18" i="17"/>
  <c r="G18" i="17"/>
  <c r="F18" i="17"/>
  <c r="E18" i="17"/>
  <c r="D18" i="17"/>
  <c r="C18" i="17"/>
  <c r="M16" i="17"/>
  <c r="L16" i="17"/>
  <c r="K16" i="17"/>
  <c r="J16" i="17"/>
  <c r="I16" i="17"/>
  <c r="H16" i="17"/>
  <c r="G16" i="17"/>
  <c r="F16" i="17"/>
  <c r="E16" i="17"/>
  <c r="D16" i="17"/>
  <c r="C16" i="17"/>
  <c r="M15" i="17"/>
  <c r="L15" i="17"/>
  <c r="K15" i="17"/>
  <c r="J15" i="17"/>
  <c r="I15" i="17"/>
  <c r="H15" i="17"/>
  <c r="G15" i="17"/>
  <c r="F15" i="17"/>
  <c r="E15" i="17"/>
  <c r="D15" i="17"/>
  <c r="C15" i="17"/>
  <c r="M14" i="17"/>
  <c r="L14" i="17"/>
  <c r="K14" i="17"/>
  <c r="J14" i="17"/>
  <c r="I14" i="17"/>
  <c r="H14" i="17"/>
  <c r="G14" i="17"/>
  <c r="F14" i="17"/>
  <c r="E14" i="17"/>
  <c r="D14" i="17"/>
  <c r="C14" i="17"/>
  <c r="M13" i="17"/>
  <c r="L13" i="17"/>
  <c r="K13" i="17"/>
  <c r="J13" i="17"/>
  <c r="I13" i="17"/>
  <c r="H13" i="17"/>
  <c r="G13" i="17"/>
  <c r="F13" i="17"/>
  <c r="E13" i="17"/>
  <c r="D13" i="17"/>
  <c r="C13" i="17"/>
  <c r="M12" i="17"/>
  <c r="L12" i="17"/>
  <c r="K12" i="17"/>
  <c r="J12" i="17"/>
  <c r="I12" i="17"/>
  <c r="H12" i="17"/>
  <c r="G12" i="17"/>
  <c r="F12" i="17"/>
  <c r="E12" i="17"/>
  <c r="D12" i="17"/>
  <c r="C12" i="17"/>
  <c r="M11" i="17"/>
  <c r="L11" i="17"/>
  <c r="K11" i="17"/>
  <c r="J11" i="17"/>
  <c r="I11" i="17"/>
  <c r="H11" i="17"/>
  <c r="G11" i="17"/>
  <c r="F11" i="17"/>
  <c r="E11" i="17"/>
  <c r="D11" i="17"/>
  <c r="C11" i="17"/>
  <c r="M9" i="17"/>
  <c r="L9" i="17"/>
  <c r="K9" i="17"/>
  <c r="J9" i="17"/>
  <c r="I9" i="17"/>
  <c r="H9" i="17"/>
  <c r="G9" i="17"/>
  <c r="F9" i="17"/>
  <c r="E9" i="17"/>
  <c r="D9" i="17"/>
  <c r="C9" i="17"/>
  <c r="M8" i="17"/>
  <c r="L8" i="17"/>
  <c r="K8" i="17"/>
  <c r="J8" i="17"/>
  <c r="I8" i="17"/>
  <c r="H8" i="17"/>
  <c r="G8" i="17"/>
  <c r="F8" i="17"/>
  <c r="E8" i="17"/>
  <c r="D8" i="17"/>
  <c r="C25" i="15"/>
  <c r="B6" i="15"/>
  <c r="B7" i="15"/>
  <c r="B8" i="15"/>
  <c r="B9" i="15"/>
  <c r="B10" i="15"/>
  <c r="B11" i="15"/>
  <c r="B12" i="15"/>
  <c r="B13" i="15"/>
  <c r="B14" i="15"/>
  <c r="B15" i="15"/>
  <c r="T15" i="15" s="1"/>
  <c r="B16" i="15"/>
  <c r="B17" i="15"/>
  <c r="B18" i="15"/>
  <c r="B19" i="15"/>
  <c r="B20" i="15"/>
  <c r="B21" i="15"/>
  <c r="B22" i="15"/>
  <c r="B23" i="15"/>
  <c r="B24" i="15"/>
  <c r="B5" i="15"/>
  <c r="S25" i="15"/>
  <c r="R25" i="15"/>
  <c r="O25" i="15"/>
  <c r="N25" i="15"/>
  <c r="M25" i="15"/>
  <c r="J25" i="15"/>
  <c r="I25" i="15"/>
  <c r="H25" i="15"/>
  <c r="E25" i="15"/>
  <c r="T23" i="15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6" i="14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5" i="13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5" i="12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5" i="11"/>
  <c r="M25" i="11"/>
  <c r="G25" i="11"/>
  <c r="F25" i="11"/>
  <c r="K27" i="5" l="1"/>
  <c r="L5" i="27" s="1"/>
  <c r="K6" i="5" s="1"/>
  <c r="H25" i="25"/>
  <c r="E5" i="27"/>
  <c r="H7" i="5" s="1"/>
  <c r="H6" i="5" s="1"/>
  <c r="J6" i="5" s="1"/>
  <c r="I5" i="27"/>
  <c r="B6" i="5" s="1"/>
  <c r="D6" i="5" s="1"/>
  <c r="H17" i="17"/>
  <c r="P22" i="15"/>
  <c r="K22" i="15"/>
  <c r="F22" i="15"/>
  <c r="P18" i="15"/>
  <c r="K18" i="15"/>
  <c r="F18" i="15"/>
  <c r="P6" i="15"/>
  <c r="Q6" i="15" s="1"/>
  <c r="F6" i="15"/>
  <c r="T18" i="15"/>
  <c r="T21" i="15"/>
  <c r="K21" i="15"/>
  <c r="F21" i="15"/>
  <c r="P21" i="15"/>
  <c r="L13" i="15"/>
  <c r="K13" i="15"/>
  <c r="F13" i="15"/>
  <c r="P13" i="15"/>
  <c r="L21" i="15"/>
  <c r="T24" i="15"/>
  <c r="F24" i="15"/>
  <c r="K24" i="15"/>
  <c r="P24" i="15"/>
  <c r="U20" i="15"/>
  <c r="F20" i="15"/>
  <c r="P20" i="15"/>
  <c r="K20" i="15"/>
  <c r="T16" i="15"/>
  <c r="F16" i="15"/>
  <c r="K16" i="15"/>
  <c r="P16" i="15"/>
  <c r="D12" i="15"/>
  <c r="W12" i="15" s="1"/>
  <c r="F12" i="15"/>
  <c r="P12" i="15"/>
  <c r="K12" i="15"/>
  <c r="U8" i="15"/>
  <c r="F8" i="15"/>
  <c r="K8" i="15"/>
  <c r="P8" i="15"/>
  <c r="P14" i="15"/>
  <c r="K14" i="15"/>
  <c r="F14" i="15"/>
  <c r="P10" i="15"/>
  <c r="K10" i="15"/>
  <c r="F10" i="15"/>
  <c r="L17" i="15"/>
  <c r="P17" i="15"/>
  <c r="F17" i="15"/>
  <c r="K17" i="15"/>
  <c r="L9" i="15"/>
  <c r="P9" i="15"/>
  <c r="K9" i="15"/>
  <c r="F9" i="15"/>
  <c r="F23" i="15"/>
  <c r="P23" i="15"/>
  <c r="K23" i="15"/>
  <c r="P19" i="15"/>
  <c r="K19" i="15"/>
  <c r="F19" i="15"/>
  <c r="F15" i="15"/>
  <c r="P15" i="15"/>
  <c r="K15" i="15"/>
  <c r="P11" i="15"/>
  <c r="K11" i="15"/>
  <c r="F11" i="15"/>
  <c r="P7" i="15"/>
  <c r="Q7" i="15" s="1"/>
  <c r="K7" i="15"/>
  <c r="U7" i="15" s="1"/>
  <c r="F7" i="15"/>
  <c r="T7" i="15" s="1"/>
  <c r="T10" i="15"/>
  <c r="T14" i="15"/>
  <c r="T22" i="15"/>
  <c r="A6" i="5"/>
  <c r="Z6" i="5" s="1"/>
  <c r="D5" i="15"/>
  <c r="W5" i="15" s="1"/>
  <c r="D16" i="15"/>
  <c r="W16" i="15" s="1"/>
  <c r="T11" i="15"/>
  <c r="U12" i="15"/>
  <c r="T19" i="15"/>
  <c r="D24" i="15"/>
  <c r="W24" i="15" s="1"/>
  <c r="T8" i="15"/>
  <c r="U16" i="15"/>
  <c r="T20" i="15"/>
  <c r="U24" i="15"/>
  <c r="D8" i="15"/>
  <c r="W8" i="15" s="1"/>
  <c r="T12" i="15"/>
  <c r="T17" i="15"/>
  <c r="D20" i="15"/>
  <c r="W20" i="15" s="1"/>
  <c r="G50" i="24"/>
  <c r="M50" i="24"/>
  <c r="I50" i="24"/>
  <c r="H50" i="24"/>
  <c r="F50" i="24"/>
  <c r="L50" i="24"/>
  <c r="C10" i="17"/>
  <c r="G10" i="17"/>
  <c r="K10" i="17"/>
  <c r="D17" i="17"/>
  <c r="L17" i="17"/>
  <c r="E6" i="17"/>
  <c r="I6" i="17"/>
  <c r="M6" i="17"/>
  <c r="F17" i="17"/>
  <c r="J17" i="17"/>
  <c r="F6" i="17"/>
  <c r="C17" i="17"/>
  <c r="K5" i="27" s="1"/>
  <c r="N6" i="5" s="1"/>
  <c r="K17" i="17"/>
  <c r="E10" i="17"/>
  <c r="J6" i="17"/>
  <c r="G17" i="17"/>
  <c r="I10" i="17"/>
  <c r="M10" i="17"/>
  <c r="D10" i="17"/>
  <c r="H10" i="17"/>
  <c r="L10" i="17"/>
  <c r="E17" i="17"/>
  <c r="I17" i="17"/>
  <c r="M17" i="17"/>
  <c r="F10" i="17"/>
  <c r="J10" i="17"/>
  <c r="D21" i="17"/>
  <c r="D6" i="17" s="1"/>
  <c r="H21" i="17"/>
  <c r="H6" i="17" s="1"/>
  <c r="L21" i="17"/>
  <c r="L6" i="17" s="1"/>
  <c r="C36" i="17"/>
  <c r="C6" i="17" s="1"/>
  <c r="M5" i="27" s="1"/>
  <c r="Q6" i="5" s="1"/>
  <c r="G36" i="17"/>
  <c r="G6" i="17" s="1"/>
  <c r="K36" i="17"/>
  <c r="K6" i="17" s="1"/>
  <c r="T13" i="15"/>
  <c r="T9" i="15"/>
  <c r="D10" i="15"/>
  <c r="W10" i="15" s="1"/>
  <c r="L11" i="15"/>
  <c r="D14" i="15"/>
  <c r="W14" i="15" s="1"/>
  <c r="L19" i="15"/>
  <c r="D22" i="15"/>
  <c r="W22" i="15" s="1"/>
  <c r="L23" i="15"/>
  <c r="G11" i="15"/>
  <c r="G15" i="15"/>
  <c r="G19" i="15"/>
  <c r="G23" i="15"/>
  <c r="D6" i="15"/>
  <c r="W6" i="15" s="1"/>
  <c r="L15" i="15"/>
  <c r="D18" i="15"/>
  <c r="W18" i="15" s="1"/>
  <c r="G9" i="15"/>
  <c r="U10" i="15"/>
  <c r="G13" i="15"/>
  <c r="U14" i="15"/>
  <c r="G17" i="15"/>
  <c r="U18" i="15"/>
  <c r="G21" i="15"/>
  <c r="U22" i="15"/>
  <c r="G8" i="15"/>
  <c r="Q9" i="15"/>
  <c r="G10" i="15"/>
  <c r="Q11" i="15"/>
  <c r="G12" i="15"/>
  <c r="Q13" i="15"/>
  <c r="G14" i="15"/>
  <c r="Q15" i="15"/>
  <c r="G16" i="15"/>
  <c r="Q17" i="15"/>
  <c r="G18" i="15"/>
  <c r="Q19" i="15"/>
  <c r="G20" i="15"/>
  <c r="Q21" i="15"/>
  <c r="G22" i="15"/>
  <c r="Q23" i="15"/>
  <c r="G24" i="15"/>
  <c r="D7" i="15"/>
  <c r="W7" i="15" s="1"/>
  <c r="L8" i="15"/>
  <c r="D9" i="15"/>
  <c r="W9" i="15" s="1"/>
  <c r="U9" i="15"/>
  <c r="L10" i="15"/>
  <c r="D11" i="15"/>
  <c r="W11" i="15" s="1"/>
  <c r="U11" i="15"/>
  <c r="L12" i="15"/>
  <c r="D13" i="15"/>
  <c r="W13" i="15" s="1"/>
  <c r="U13" i="15"/>
  <c r="L14" i="15"/>
  <c r="D15" i="15"/>
  <c r="W15" i="15" s="1"/>
  <c r="U15" i="15"/>
  <c r="L16" i="15"/>
  <c r="D17" i="15"/>
  <c r="W17" i="15" s="1"/>
  <c r="U17" i="15"/>
  <c r="L18" i="15"/>
  <c r="D19" i="15"/>
  <c r="W19" i="15" s="1"/>
  <c r="U19" i="15"/>
  <c r="L20" i="15"/>
  <c r="D21" i="15"/>
  <c r="W21" i="15" s="1"/>
  <c r="U21" i="15"/>
  <c r="L22" i="15"/>
  <c r="D23" i="15"/>
  <c r="W23" i="15" s="1"/>
  <c r="U23" i="15"/>
  <c r="L24" i="15"/>
  <c r="Q8" i="15"/>
  <c r="Q10" i="15"/>
  <c r="Q12" i="15"/>
  <c r="Q14" i="15"/>
  <c r="Q16" i="15"/>
  <c r="Q18" i="15"/>
  <c r="Q20" i="15"/>
  <c r="Q22" i="15"/>
  <c r="Q24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K5" i="15" s="1"/>
  <c r="L5" i="15" s="1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3" i="7"/>
  <c r="P5" i="15" l="1"/>
  <c r="Q5" i="15" s="1"/>
  <c r="K6" i="15"/>
  <c r="U6" i="15" s="1"/>
  <c r="V6" i="15"/>
  <c r="F5" i="15"/>
  <c r="F25" i="15" s="1"/>
  <c r="F21" i="8"/>
  <c r="L7" i="15"/>
  <c r="V7" i="15"/>
  <c r="G7" i="15"/>
  <c r="G6" i="15"/>
  <c r="T6" i="15" s="1"/>
  <c r="L6" i="15"/>
  <c r="L25" i="15" s="1"/>
  <c r="V5" i="15"/>
  <c r="U5" i="15"/>
  <c r="D25" i="15"/>
  <c r="W25" i="15" s="1"/>
  <c r="Q25" i="15"/>
  <c r="P25" i="15"/>
  <c r="K25" i="15"/>
  <c r="G5" i="15" l="1"/>
  <c r="T5" i="15" s="1"/>
  <c r="G6" i="5"/>
  <c r="G25" i="15" l="1"/>
  <c r="S6" i="5"/>
  <c r="P6" i="5"/>
  <c r="M6" i="5" l="1"/>
  <c r="Y6" i="5" l="1"/>
  <c r="T6" i="5" l="1"/>
  <c r="V6" i="5" s="1"/>
  <c r="AA6" i="5"/>
  <c r="AC6" i="5" s="1"/>
  <c r="O5" i="27"/>
  <c r="AE6" i="5" l="1"/>
  <c r="P5" i="27" s="1"/>
</calcChain>
</file>

<file path=xl/sharedStrings.xml><?xml version="1.0" encoding="utf-8"?>
<sst xmlns="http://schemas.openxmlformats.org/spreadsheetml/2006/main" count="2071" uniqueCount="854">
  <si>
    <t>Руководитель органа</t>
  </si>
  <si>
    <t>исполнительной власти</t>
  </si>
  <si>
    <t>субъекта Российской Федерации</t>
  </si>
  <si>
    <t>ПАСПОРТ ПРОЕКТА</t>
  </si>
  <si>
    <t>(наименование субъекта Российской Федерации)</t>
  </si>
  <si>
    <t>1. Наименование проекта</t>
  </si>
  <si>
    <t>2. Место реализации проекта:</t>
  </si>
  <si>
    <t>Наименование населенного пункта</t>
  </si>
  <si>
    <t>№ п/п</t>
  </si>
  <si>
    <t>3. Цель проекта - комплексное развитие</t>
  </si>
  <si>
    <t>наименование территории реализации проекта</t>
  </si>
  <si>
    <t>Для реализации указанной цели будут решены следующие задачи:</t>
  </si>
  <si>
    <t>Наименование задач</t>
  </si>
  <si>
    <t>Целевое значение</t>
  </si>
  <si>
    <t>Решаются 
в рамках проекта да/нет</t>
  </si>
  <si>
    <t>Значение, достигаемое по итогам реализации проекта</t>
  </si>
  <si>
    <t>повышение соотношения среднемесячных располагаемых ресурсов сельского и городского домохозяйств</t>
  </si>
  <si>
    <t>повышение доли общей площади благоустроенных жилых помещений 
в границах территории 
реализации проекта</t>
  </si>
  <si>
    <t>сохранение численности сельского населения 
в границах территории реализации проекта</t>
  </si>
  <si>
    <t>обеспечение в границах территории реализации 
проекта доступа домохозяйств 
к информационно-телекоммуникационной сети "Интернет"</t>
  </si>
  <si>
    <t>обеспечение в границах территории реализации 
проекта доли детей 
в возрасте 1 - 6 лет, получающих дошкольное образование в муниципальной образовательной организации, в общей численности детей 
в возрасте 1 - 6 лет</t>
  </si>
  <si>
    <t>Обеспечение в границах территории реализации 
проекта доли сельского населения, систематически занимающегося физической культурой и спортом</t>
  </si>
  <si>
    <t>обеспечение общеобразовательных организаций в границах территории реализации 
проекта инженерной инфраструктурой (водопровод, центральное отопление, канализация)</t>
  </si>
  <si>
    <t>Обеспечение в границах территории реализации 
проекта уровня газификации жилых домов (квартир) сетевым газом</t>
  </si>
  <si>
    <t>обеспечение доли населения 
в границах территории реализации проекта 
питьевой водой</t>
  </si>
  <si>
    <t>обеспечение доли жилищного фонда в границах территории реализации проекта канализацией</t>
  </si>
  <si>
    <t>сокращение среднего радиуса доступности фельдшерско-акушерского пункта 
для населения, проживающего на территории реализации проекта</t>
  </si>
  <si>
    <t>сокращение среднего радиуса доступности образовательных учреждений для населения, проживающего на территории реализации проекта</t>
  </si>
  <si>
    <t>…</t>
  </si>
  <si>
    <t>до 80%
к 2026</t>
  </si>
  <si>
    <t>до 50%
к 2026</t>
  </si>
  <si>
    <t>до 95%
к 2026</t>
  </si>
  <si>
    <t>до 70%
к 2026</t>
  </si>
  <si>
    <t>до 55%
к 2026</t>
  </si>
  <si>
    <t>до 100%
к 2026</t>
  </si>
  <si>
    <t>до 72%
к 2026</t>
  </si>
  <si>
    <t>до 65%
к 2026</t>
  </si>
  <si>
    <t>до 6 км
к 2026</t>
  </si>
  <si>
    <t>4. Участники проекта:</t>
  </si>
  <si>
    <t>Участники проекта</t>
  </si>
  <si>
    <t>Уровень ответственности</t>
  </si>
  <si>
    <t>Ответственный за разработку паспорта проекта</t>
  </si>
  <si>
    <t>Технический исполнитель по формированию паспорта проекта</t>
  </si>
  <si>
    <t>Ответственный за реализацию проекта в целом</t>
  </si>
  <si>
    <t>Ответственный за подготовку промежуточной и годовой отчетности о реализации проекта</t>
  </si>
  <si>
    <t>Наименование мероприятий</t>
  </si>
  <si>
    <t>I</t>
  </si>
  <si>
    <t>А</t>
  </si>
  <si>
    <t xml:space="preserve">Наименование </t>
  </si>
  <si>
    <t>Ответственные исполнители</t>
  </si>
  <si>
    <t>Заявитель</t>
  </si>
  <si>
    <t>Инициаторы</t>
  </si>
  <si>
    <t>Наименование мероприятия</t>
  </si>
  <si>
    <t>Сметная стоимость, тыс. рублей</t>
  </si>
  <si>
    <t>Всего</t>
  </si>
  <si>
    <t>ИТОГО:</t>
  </si>
  <si>
    <t>Структура населения</t>
  </si>
  <si>
    <t>Всего населения, чел.</t>
  </si>
  <si>
    <t>от 18 до 65 лет</t>
  </si>
  <si>
    <t>старше 65 лет</t>
  </si>
  <si>
    <t>Экономически активное население</t>
  </si>
  <si>
    <t>Занятое население</t>
  </si>
  <si>
    <t>Описание объектов</t>
  </si>
  <si>
    <t>Природный потенциал</t>
  </si>
  <si>
    <t>Человеческий потенциал</t>
  </si>
  <si>
    <t>Всего по субъекту Российской Федерации</t>
  </si>
  <si>
    <t>Объекты инфраструктуры</t>
  </si>
  <si>
    <t>Значения показателей</t>
  </si>
  <si>
    <t>II</t>
  </si>
  <si>
    <t>Код бюджетной классификации</t>
  </si>
  <si>
    <t>Вид деятельности</t>
  </si>
  <si>
    <t>Наименование мероприятий проекта</t>
  </si>
  <si>
    <t>Телекоммуникационная инфраструктура</t>
  </si>
  <si>
    <t>№ п/п мероприятия в проекте</t>
  </si>
  <si>
    <t>РЕЗУЛЬТАТ (количество баллов, присвоенное проекту)</t>
  </si>
  <si>
    <t>Вид работ в составе мероприятия</t>
  </si>
  <si>
    <t>Отраслевое направление мероприятия</t>
  </si>
  <si>
    <t>а1) Доля планируемых внебюджетных средств в общей стоимости проекта комплексного развития сельских территорий (сельских агломераций)                                                                                                                              (Pip)</t>
  </si>
  <si>
    <t>а2) Доля фактически израсходованных в течение 2-х лет, предшествующих году начала реализации проекта, средств из внебюджетных источников на разработку ПСД и экспертизы в общей стоимости проекта                                                           (Pif)</t>
  </si>
  <si>
    <t>в) Доля жителей сельских территорий (сельских агломераций), где планируется реализация проекта комплексного развития сельских территорий (сельских агломераций), поддержавших целесообразность его реализации, по итогам общественного обсуждения в общей численности жителей сельских территорий (сельских агломераций)
 (Wtd)</t>
  </si>
  <si>
    <t>е) Доля прироста постоянных рабочих мест, планируемых к созданию на сельских территориях (сельских агломерациях) в период реализации государственной программы, к общей численности экономически активного населения                                                                                      (Nwp)</t>
  </si>
  <si>
    <t>ж) Отношение среднемесячных располагаемых ресурсов (доходов) домохозяйств на сельских территориях (сельских агломерациях), где планируется реализация проекта комплексного развития сельских территорий (сельских агломераций) к среднемесячным располагаемым ресурсам (доходам) городских домохозяйств соответствующего субъекта Российской Федерации                                                                                     (Sd)</t>
  </si>
  <si>
    <t>Вклад проектов комплексного развития сельских территорий (сельских агломераций) в сохранение доли сельского населения в общей численности населения Российской Федерации на уровне не менее 25,3% в 2025 году                                                                                          (DCp)</t>
  </si>
  <si>
    <t>Вклад проектов комплексного развития сельских территорий (сельских агломераций) в достижение соотношения среднемесячных располагаемых ресурсов сельских и городских домохозяйств до 80% в 2025 году                                                                                                                                 (DCr)</t>
  </si>
  <si>
    <t>Вклад мероприятий, входящих в состав проектов комплексного развития сельских территорий (сельских агломераций), в повышение доли общей площади благоустроенных жилых помещений в сельских населенных пунктах до 50% в 2025 году                                                                                                                                         (DCb)</t>
  </si>
  <si>
    <t xml:space="preserve">- менее 0,01 ед. - 0 баллов;
- за каждые 0,01 ед. - 1 балл;
- от 0,1 ед. и более 10 баллов.
</t>
  </si>
  <si>
    <t xml:space="preserve">- длительность 1 год - 9 баллов;
- длительность 2 года - 6 баллов;
- длительность 3 года - 3 балла; 
- длительность более 3 лет - 0 баллов;
</t>
  </si>
  <si>
    <t xml:space="preserve"> - менее 0,51 ед. - 0 баллов;
 - от 0,51 ед. до 1 ед. - 10 баллов.
</t>
  </si>
  <si>
    <t xml:space="preserve"> - менее 0,05 ед. - 0 баллов;
- от 0,05 до 0,09 - 1 балл;
 - от 0,1 ед. и более - 10 баллов.
</t>
  </si>
  <si>
    <t>Весовой коэффициент</t>
  </si>
  <si>
    <t>Количество баллов (Mpip)</t>
  </si>
  <si>
    <t>Количество баллов (Mpif)</t>
  </si>
  <si>
    <t>Количество баллов (Mz)</t>
  </si>
  <si>
    <t>Количество баллов (Mwtd)</t>
  </si>
  <si>
    <t>Количество баллов (Me)</t>
  </si>
  <si>
    <t>Количество баллов (Mk)</t>
  </si>
  <si>
    <t>Количество баллов (MNwp)</t>
  </si>
  <si>
    <t>Количество баллов
(MSgd)</t>
  </si>
  <si>
    <t>Количество баллов
(DCr)</t>
  </si>
  <si>
    <r>
      <t>Ответственные за реализацию отдельных мероприятий проекта</t>
    </r>
    <r>
      <rPr>
        <vertAlign val="superscript"/>
        <sz val="14"/>
        <color theme="1"/>
        <rFont val="Times New Roman"/>
        <family val="1"/>
        <charset val="204"/>
      </rPr>
      <t xml:space="preserve"> 2</t>
    </r>
  </si>
  <si>
    <r>
      <t xml:space="preserve">Наименование мероприятий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</si>
  <si>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случае реализации проекта на территории сельской агломерации указывается наименование сельской агломерации и входящие в нее населенные пункты, на территории которых планируется реализация мероприятий проекта.</t>
    </r>
  </si>
  <si>
    <r>
      <t>Наименование населенного пункта</t>
    </r>
    <r>
      <rPr>
        <vertAlign val="superscript"/>
        <sz val="14"/>
        <color theme="1"/>
        <rFont val="Times New Roman"/>
        <family val="1"/>
        <charset val="204"/>
      </rPr>
      <t xml:space="preserve"> 2</t>
    </r>
  </si>
  <si>
    <r>
      <t>Наименование мероприятия</t>
    </r>
    <r>
      <rPr>
        <vertAlign val="superscript"/>
        <sz val="14"/>
        <color theme="1"/>
        <rFont val="Times New Roman"/>
        <family val="1"/>
        <charset val="204"/>
      </rPr>
      <t>3</t>
    </r>
  </si>
  <si>
    <t>Код ОКТМО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</si>
  <si>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Год представления проекта на отбор.</t>
    </r>
  </si>
  <si>
    <r>
      <t xml:space="preserve">5. Ответственные за разработку и реализацию проекта: 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</si>
  <si>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Указываются представители органов государственной и муниципальной власти.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</si>
  <si>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Информация представляется в разрезе мероприятий (при необходимости).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</si>
  <si>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Отчество указывается при наличии.</t>
    </r>
  </si>
  <si>
    <t>6. Характеристика объектов и оборудования в составе мероприятий проекта, территория и сроки их реализации:</t>
  </si>
  <si>
    <t>Отношение к объектам капитального строительства (да/нет)</t>
  </si>
  <si>
    <t>Год начала реализации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</si>
  <si>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Дата завершения реализации мероприятий, связанных со строительством, реконструкцией и капремонтом, должна включать дату ввода объекта в эксплуатацию.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</si>
  <si>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Указывается  "да",  если  территория  сельского  населенного пункта 
расположена в районах Крайнего Севера и Арктической зоне.</t>
    </r>
  </si>
  <si>
    <r>
      <rPr>
        <vertAlign val="superscript"/>
        <sz val="14"/>
        <rFont val="Times New Roman"/>
        <family val="1"/>
        <charset val="204"/>
      </rPr>
      <t>4</t>
    </r>
    <r>
      <rPr>
        <sz val="14"/>
        <rFont val="Times New Roman"/>
        <family val="1"/>
        <charset val="204"/>
      </rPr>
      <t xml:space="preserve"> Указываются реквизиты письма федерального органа исполнительной власти о возможности реализации мероприятия в составе проекта.</t>
    </r>
  </si>
  <si>
    <r>
      <rPr>
        <vertAlign val="superscript"/>
        <sz val="14"/>
        <rFont val="Times New Roman"/>
        <family val="1"/>
        <charset val="204"/>
      </rPr>
      <t>5</t>
    </r>
    <r>
      <rPr>
        <sz val="14"/>
        <rFont val="Times New Roman"/>
        <family val="1"/>
        <charset val="204"/>
      </rPr>
      <t xml:space="preserve"> Указываются сведения о количестве планируемых к созданию постоянных рабочих мест в рамках каждого мероприятия проекта, а также реквизиты подтверждающего документа.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</si>
  <si>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Указывается  наименование  населенных  пунктов  (включая вид: село, деревня,  рабочий поселок, город и т.п.), на территории которых планируется реализация мероприятий проекта.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</si>
  <si>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Указываются  показатели  площади/протяженности/мощности/вместимости для  мероприятий,  связанных со строительством, реконструкцией, капитальным ремонтом, установкой объектов; указываются показатели интенсивности/регулярности использования, целевого назначения для мероприятий, связанных с приобретением транспортных средств и оборудования.</t>
    </r>
  </si>
  <si>
    <t>7. Наличие актуальной проектной документаций по мероприятиям проекта и положительных заключений государственных экспертиз, а также актуального подтверждения цен на основе запроса коммерческих предложений производителей:</t>
  </si>
  <si>
    <t>Реквизиты заключения ГЭ на ДОСМ / планируемый срок получения</t>
  </si>
  <si>
    <t>ПД подготовлена на основе типовой экономически эффективной ПД (да/нет)</t>
  </si>
  <si>
    <t xml:space="preserve">Реквизиты типовой экономически эффективной ПД </t>
  </si>
  <si>
    <t>Реквизиты протокольного решения Минстроя России</t>
  </si>
  <si>
    <t>Номер строки Реестра  экономически эффективной документации повторного применения</t>
  </si>
  <si>
    <t>Наименование объекта в Реестре  экономически эффективной документации повторного применения</t>
  </si>
  <si>
    <r>
      <t>8. Отношение проектной документации к экономически эффективной документации повторного применения</t>
    </r>
    <r>
      <rPr>
        <vertAlign val="superscript"/>
        <sz val="14"/>
        <color theme="1"/>
        <rFont val="Times New Roman"/>
        <family val="1"/>
        <charset val="204"/>
      </rPr>
      <t xml:space="preserve">1 </t>
    </r>
    <r>
      <rPr>
        <sz val="14"/>
        <color theme="1"/>
        <rFont val="Times New Roman"/>
        <family val="1"/>
        <charset val="204"/>
      </rPr>
      <t>: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</si>
  <si>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Указывается "да", если в течение 24 месяцев, предшествующих дате направления проекта на отбор за счет внебюджетных средств были профинансированы разработка проектной документации, проведение экспертиз, осуществление реализации мероприятия.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</si>
  <si>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графе 4 указывается один из следующих видов работ: подготовка ПД, проведение экспертизы (с указанием конкретного наименования экспертизы), строительно-монтажные работы (СМР).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</si>
  <si>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Перечисляются  наименования  и реквизиты документов, подтверждающих объемы фактически профинансированных за счет внебюджетных средств расходов на подготовку ПД проведение экспертиз и осуществление  СМР в течение 24 месяцев, предшествующих дате направления проекта на отбор.</t>
    </r>
  </si>
  <si>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Указывается "да", если в течение 24 месяцев, предшествующих дате направления проекта на отбор, за счет бюджетных средств были профинансированы  разработка ПД, проведение экспертиз, осуществление реализации мероприятия.</t>
    </r>
  </si>
  <si>
    <r>
      <rPr>
        <vertAlign val="superscript"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 xml:space="preserve"> В графе 8 указывается один из следующих видов работ: подготовка ПД, проведение экспертизы (с указанием конкретного наименования экспертизы), строительно-монтажные работы (СМР).</t>
    </r>
  </si>
  <si>
    <r>
      <rPr>
        <vertAlign val="superscript"/>
        <sz val="14"/>
        <color theme="1"/>
        <rFont val="Times New Roman"/>
        <family val="1"/>
        <charset val="204"/>
      </rPr>
      <t>6</t>
    </r>
    <r>
      <rPr>
        <sz val="14"/>
        <color theme="1"/>
        <rFont val="Times New Roman"/>
        <family val="1"/>
        <charset val="204"/>
      </rPr>
      <t xml:space="preserve"> Перечисляются  наименования  и реквизиты документов, подтверждающих объемы   фактически  профинансированных   за   счет  внебюджетных   средств расходов  на  подготовку ПД, проведение экспертиз  и  осуществление СМР в течение 24 месяцев, предшествующих дате подачи проекта на отбор.</t>
    </r>
  </si>
  <si>
    <t xml:space="preserve">Наименование мероприятий
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</si>
  <si>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Объем средств из федерального бюджета (заполняется с 1 знаком после запятой).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</si>
  <si>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Объем средств из местных бюджетов.</t>
    </r>
  </si>
  <si>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Объем средств из внебюджетных источников.</t>
    </r>
  </si>
  <si>
    <t xml:space="preserve">  Потенциал территории</t>
  </si>
  <si>
    <t xml:space="preserve">  Объекты, характеризующие потенциал</t>
  </si>
  <si>
    <t>Наименование территории реализации проекта</t>
  </si>
  <si>
    <r>
      <t>Экономический потенциал</t>
    </r>
    <r>
      <rPr>
        <vertAlign val="superscript"/>
        <sz val="14"/>
        <color theme="1"/>
        <rFont val="Times New Roman"/>
        <family val="1"/>
        <charset val="204"/>
      </rPr>
      <t>1</t>
    </r>
  </si>
  <si>
    <t xml:space="preserve">Наименование и реквизиты подтверждающих документов </t>
  </si>
  <si>
    <t>в том числе</t>
  </si>
  <si>
    <t>от 0 до 12 мес.</t>
  </si>
  <si>
    <t>от 1 года до 6 лет</t>
  </si>
  <si>
    <t>от 7 до 17 лет, из них.</t>
  </si>
  <si>
    <t>от 7 до 14 лет</t>
  </si>
  <si>
    <t xml:space="preserve">15 лет </t>
  </si>
  <si>
    <t>от 16 до 17 лет</t>
  </si>
  <si>
    <t>в том числе от 66 до 72 лет</t>
  </si>
  <si>
    <r>
      <t>Занятое население</t>
    </r>
    <r>
      <rPr>
        <vertAlign val="superscript"/>
        <sz val="14"/>
        <color theme="1"/>
        <rFont val="Times New Roman"/>
        <family val="1"/>
        <charset val="204"/>
      </rPr>
      <t>3</t>
    </r>
  </si>
  <si>
    <t>от 7 до 17 лет, из них::</t>
  </si>
  <si>
    <t>Трудоспособное население</t>
  </si>
  <si>
    <t>1.5.1</t>
  </si>
  <si>
    <t>1.5</t>
  </si>
  <si>
    <t>1.4</t>
  </si>
  <si>
    <t>1.3.3</t>
  </si>
  <si>
    <t>1.3.2</t>
  </si>
  <si>
    <t>1.3.1</t>
  </si>
  <si>
    <t>1.3</t>
  </si>
  <si>
    <t>1.2</t>
  </si>
  <si>
    <t>1.1</t>
  </si>
  <si>
    <t>1</t>
  </si>
  <si>
    <t>4</t>
  </si>
  <si>
    <t>3</t>
  </si>
  <si>
    <t>2</t>
  </si>
  <si>
    <r>
      <t>Экономически активное население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</si>
  <si>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Трудоспособное население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</si>
  <si>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Наименование населенного пункта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</si>
  <si>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За экономически активное население принимается населения в возрасте от 15 до 72 лет.</t>
    </r>
  </si>
  <si>
    <t>Наименование сельской агломерации/населенных пунктов в составе сельской агломерации</t>
  </si>
  <si>
    <t>Показатели площади/протяженности/мощности, показатели для расчета уровня обеспеченности населения территории услугами объектами</t>
  </si>
  <si>
    <t xml:space="preserve">Наименование и реквизиты подтверждающего документа </t>
  </si>
  <si>
    <t>Нормативная потребность</t>
  </si>
  <si>
    <t>Фактическая обеспеченность потребности</t>
  </si>
  <si>
    <t xml:space="preserve">Планируемая обеспеченность потребности в результате реализации мероприятия проекта </t>
  </si>
  <si>
    <t>Дополнительная потребность</t>
  </si>
  <si>
    <t xml:space="preserve"> Иные объекты инфраструктуры, расположенные на территории реализации проекта </t>
  </si>
  <si>
    <t xml:space="preserve">Объекты инфраструктуры в рамках мероприятий проекта </t>
  </si>
  <si>
    <t>Объекты (организации), предоставляющие услуги дошкольного образования</t>
  </si>
  <si>
    <t>Объекты (организации), предоставляющие общеобразовательные услуги</t>
  </si>
  <si>
    <t>2.1</t>
  </si>
  <si>
    <t>2.2</t>
  </si>
  <si>
    <t>2.3</t>
  </si>
  <si>
    <t>2.4</t>
  </si>
  <si>
    <t>2.5</t>
  </si>
  <si>
    <t>5</t>
  </si>
  <si>
    <t>6</t>
  </si>
  <si>
    <t>7</t>
  </si>
  <si>
    <t>8</t>
  </si>
  <si>
    <t>9</t>
  </si>
  <si>
    <t>10</t>
  </si>
  <si>
    <t>11</t>
  </si>
  <si>
    <t>12</t>
  </si>
  <si>
    <t>Инфраструктура электрообеспечения и уличного освещения</t>
  </si>
  <si>
    <t>Инфраструктура газоснабжения</t>
  </si>
  <si>
    <t>Инфраструктура теплоснабжения</t>
  </si>
  <si>
    <t>Инфраструктура водоотведения</t>
  </si>
  <si>
    <t>Инфраструктура водоснабжения</t>
  </si>
  <si>
    <t>Объекты (организации), предоставляющие услуги социального обеспечения</t>
  </si>
  <si>
    <t>Объекты (организации), предоставляющие физкультурно-спортивные услуги</t>
  </si>
  <si>
    <t>Объекты (организации), предоставляющие культурно-досуговые услуги</t>
  </si>
  <si>
    <t>Объекты (организации), предоставляющие первичную медико-санитарную помощь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</si>
  <si>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</si>
  <si>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</si>
  <si>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</si>
  <si>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</si>
  <si>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</si>
  <si>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</si>
  <si>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</si>
  <si>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</si>
  <si>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</si>
  <si>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</si>
  <si>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12.5</t>
  </si>
  <si>
    <t>12.4</t>
  </si>
  <si>
    <t>12.3</t>
  </si>
  <si>
    <t>12.2</t>
  </si>
  <si>
    <t>12.1</t>
  </si>
  <si>
    <t>11.5</t>
  </si>
  <si>
    <t>11.4</t>
  </si>
  <si>
    <t>11.3</t>
  </si>
  <si>
    <t>11.2</t>
  </si>
  <si>
    <t>11.1</t>
  </si>
  <si>
    <t>10.5</t>
  </si>
  <si>
    <t>10.4</t>
  </si>
  <si>
    <t>10.3</t>
  </si>
  <si>
    <t>10.2</t>
  </si>
  <si>
    <t>10.1</t>
  </si>
  <si>
    <t>9.5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</si>
  <si>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</si>
  <si>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</si>
  <si>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</si>
  <si>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</si>
  <si>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</si>
  <si>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</si>
  <si>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</si>
  <si>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</si>
  <si>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</si>
  <si>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7.5</t>
  </si>
  <si>
    <t>7.4</t>
  </si>
  <si>
    <t>7.3</t>
  </si>
  <si>
    <t>7.2</t>
  </si>
  <si>
    <t>7.1</t>
  </si>
  <si>
    <t>6.5</t>
  </si>
  <si>
    <t>6.4</t>
  </si>
  <si>
    <t>6.3</t>
  </si>
  <si>
    <t>6.2</t>
  </si>
  <si>
    <t>6.1</t>
  </si>
  <si>
    <t>5.3</t>
  </si>
  <si>
    <t>5.2</t>
  </si>
  <si>
    <t>5.1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</si>
  <si>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Указываются расположенные на территории населенного пункта и предоставляющие соответствующие услуги объекты (организации),  включая полное наименование, точный адрес местонахождения и вид собственности.</t>
    </r>
  </si>
  <si>
    <t>Наименование государственной (муниципальной) программы/структурного элемента/непрограммного направления расходов</t>
  </si>
  <si>
    <t>Наименование мероприятия, финансируемого в рамках государственной (муниципальной) программы/структурного элемента/непрограммного направления расходов</t>
  </si>
  <si>
    <t>Период финансирования</t>
  </si>
  <si>
    <t>Объем финансирования, тыс. рублей (все источники)</t>
  </si>
  <si>
    <r>
      <t>Наименование и реквизиты нормативного документа (проекта документа) об утверждении генерального плана, а также мастер-плана развития территории (при наличии)</t>
    </r>
    <r>
      <rPr>
        <vertAlign val="superscript"/>
        <sz val="14"/>
        <color theme="1"/>
        <rFont val="Times New Roman"/>
        <family val="1"/>
        <charset val="204"/>
      </rPr>
      <t>1</t>
    </r>
  </si>
  <si>
    <t>Наличие схемы расположения объекта (по каждому мероприятию)
(да/нет)</t>
  </si>
  <si>
    <t>Схема расположения объекта представлена в составе заявочной документации (да/нет)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</si>
  <si>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Указываются реквизиты нормативного акта (проекта нормативного акта) об утверждении генерального плана территории реализации проекта, а также мастер-плана развития территории (при наличии)</t>
    </r>
    <r>
      <rPr>
        <sz val="14"/>
        <color theme="1"/>
        <rFont val="Courier New"/>
        <family val="3"/>
        <charset val="204"/>
      </rPr>
      <t xml:space="preserve"> </t>
    </r>
    <r>
      <rPr>
        <sz val="14"/>
        <color theme="1"/>
        <rFont val="Times New Roman"/>
        <family val="1"/>
        <charset val="204"/>
      </rPr>
      <t>а также мастер-плана развития территории (при наличии).</t>
    </r>
  </si>
  <si>
    <t>Наименование муниципального образования - территории реализации проекта</t>
  </si>
  <si>
    <t>Средний уровень заработной платы,
руб./мес.</t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</si>
  <si>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ИП - индивидуальные предприниматели.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</si>
  <si>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КФХ - крестьянские фермерские хозяйства.</t>
    </r>
  </si>
  <si>
    <t xml:space="preserve"> Инвестиционные проекты, находящиеся в стадии реализации (на год начала реализации мероприятий проекта)</t>
  </si>
  <si>
    <t>Наименование территории реализации инвестиционного проекта</t>
  </si>
  <si>
    <r>
      <t>Наименование инвестиционного проекта и его краткое описание</t>
    </r>
    <r>
      <rPr>
        <vertAlign val="superscript"/>
        <sz val="14"/>
        <color theme="1"/>
        <rFont val="Times New Roman"/>
        <family val="1"/>
        <charset val="204"/>
      </rPr>
      <t>1</t>
    </r>
  </si>
  <si>
    <t>Имеющееся количество рабочих мест, чел. / численность персонала, чел.</t>
  </si>
  <si>
    <t>Планируемая к вовлечению в оборот площадь земли, га</t>
  </si>
  <si>
    <t>ИТОГО</t>
  </si>
  <si>
    <t>Общая численность жителей от 16 лет и старше</t>
  </si>
  <si>
    <t>Численность жителей от 16 лет и старше, принявших участие в общественном обсуждении</t>
  </si>
  <si>
    <t>Численность жителей от 16 лет и старше, поддержавших целесообразность реализации мероприятий проекта</t>
  </si>
  <si>
    <t>Наименование и реквизиты документа, в котором зафиксированы результаты общественного обсуждения</t>
  </si>
  <si>
    <t xml:space="preserve">Наименование мероприятий проекта </t>
  </si>
  <si>
    <t>Описание проблемы</t>
  </si>
  <si>
    <t>Ожидаемый результат</t>
  </si>
  <si>
    <t xml:space="preserve">№ п/п </t>
  </si>
  <si>
    <t>Наименование проекта / мероприятий</t>
  </si>
  <si>
    <t xml:space="preserve">Заключение ФОИВ представлено в составе заявочной  документации </t>
  </si>
  <si>
    <t>Доля планируемых внебюджетных средств в общем объеме финансирования проекта (ед)</t>
  </si>
  <si>
    <t>Доля внебюджетных средств в общем объеме финансирования проекта за 2 предшествующих года (ед)</t>
  </si>
  <si>
    <t xml:space="preserve">РЕЗУЛЬТАТ 
(количество баллов, присвоенное проекту)
</t>
  </si>
  <si>
    <t>X</t>
  </si>
  <si>
    <t>Наличие генерального плана территории 
(да /нет/проект)</t>
  </si>
  <si>
    <r>
      <rPr>
        <vertAlign val="superscript"/>
        <sz val="14"/>
        <color theme="1"/>
        <rFont val="Times New Roman"/>
        <family val="1"/>
        <charset val="204"/>
      </rPr>
      <t xml:space="preserve">2 </t>
    </r>
    <r>
      <rPr>
        <sz val="14"/>
        <color theme="1"/>
        <rFont val="Times New Roman"/>
        <family val="1"/>
        <charset val="204"/>
      </rPr>
      <t>Объем средств из бюджета субъекта Российской Федерации.</t>
    </r>
  </si>
  <si>
    <t>13</t>
  </si>
  <si>
    <t>14</t>
  </si>
  <si>
    <t>15</t>
  </si>
  <si>
    <t>16</t>
  </si>
  <si>
    <t>19</t>
  </si>
  <si>
    <t>20</t>
  </si>
  <si>
    <t>17</t>
  </si>
  <si>
    <t>18</t>
  </si>
  <si>
    <t xml:space="preserve">Инвестиционные проекты, реализация которых начнется в первый год реализации проекта </t>
  </si>
  <si>
    <t>ячейки заполняются органом местного самоуправления</t>
  </si>
  <si>
    <t xml:space="preserve">ячейки должны заполниться автоматически </t>
  </si>
  <si>
    <t>Вклад в ВМП (доля в ВМП), %</t>
  </si>
  <si>
    <t>Х</t>
  </si>
  <si>
    <r>
      <t>Норматив обеспеченности</t>
    </r>
    <r>
      <rPr>
        <vertAlign val="superscript"/>
        <sz val="14"/>
        <color theme="1"/>
        <rFont val="Times New Roman"/>
        <family val="1"/>
        <charset val="204"/>
      </rPr>
      <t>3</t>
    </r>
  </si>
  <si>
    <t>Прогнозная численность выгодоприобретателей от реализации мероприятий проекта среди жителей, чел.</t>
  </si>
  <si>
    <t>Прогнозное количество выгодоприобретателей от реализации мероприятий проекта среди хозяйствующих субъектов, ед.</t>
  </si>
  <si>
    <t>Территория хозяйствования выгодоприобретателей от реализации мероприятий проекта</t>
  </si>
  <si>
    <r>
      <t>Среднемесячный уровень располагаемых ресурсов (доходов) сельских домохозяйств, руб.</t>
    </r>
    <r>
      <rPr>
        <vertAlign val="superscript"/>
        <sz val="14"/>
        <color theme="1"/>
        <rFont val="Times New Roman"/>
        <family val="1"/>
        <charset val="204"/>
      </rPr>
      <t xml:space="preserve">1 </t>
    </r>
  </si>
  <si>
    <t>Среднемесячный уровень располагаемых ресурсов (доходов) городских домохозяйств, руб.</t>
  </si>
  <si>
    <t>Численность населения на 1 января 2020 г.</t>
  </si>
  <si>
    <t>Численность населения на 1 января 2028 г.</t>
  </si>
  <si>
    <t>Численность населения на 1 января 2027 г.</t>
  </si>
  <si>
    <t>Численность населения на 1 января 2026 г.</t>
  </si>
  <si>
    <t>Численность населения на 1 января 2025 г.</t>
  </si>
  <si>
    <t>Численность населения на 1 января 2024 г.</t>
  </si>
  <si>
    <t>Численность населения на 1 января 2023 г.</t>
  </si>
  <si>
    <t>Численность населения на 1 января 2022 г.</t>
  </si>
  <si>
    <t>Численность населения на 1 января 2021 г.</t>
  </si>
  <si>
    <t>Объем финансирования за счет внебюджетных средств, тыс. рублей за 24 месяца, предшествующих дате отбора</t>
  </si>
  <si>
    <t>Объем финансирования засчет бюджетных средств, тыс. рублей за 24 месяца, предшествующих дате отбора</t>
  </si>
  <si>
    <r>
      <t>Направления финансирования расходов за счет бюджетных средств</t>
    </r>
    <r>
      <rPr>
        <vertAlign val="superscript"/>
        <sz val="14"/>
        <color theme="1"/>
        <rFont val="Times New Roman"/>
        <family val="1"/>
        <charset val="204"/>
      </rPr>
      <t>5</t>
    </r>
  </si>
  <si>
    <r>
      <t xml:space="preserve">Наименование и реквизиты подтверждающих документов фактически профинансированных за счет внебюджетных средств расходов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</si>
  <si>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Информация о наличии подтверждающих документов фактически профинансированных за счет бюджетных средств расходов</t>
    </r>
    <r>
      <rPr>
        <vertAlign val="superscript"/>
        <sz val="14"/>
        <color theme="1"/>
        <rFont val="Times New Roman"/>
        <family val="1"/>
        <charset val="204"/>
      </rPr>
      <t>6</t>
    </r>
  </si>
  <si>
    <r>
      <t>Наличие фактически профинансированных расходов за счет бюджетных средств
(да/нет)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</si>
  <si>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t>Наличие фактически профинансированных расходов за счет внебюджетных средств
(да/нет)</t>
    </r>
    <r>
      <rPr>
        <vertAlign val="superscript"/>
        <sz val="14"/>
        <color theme="1"/>
        <rFont val="Times New Roman"/>
        <family val="1"/>
        <charset val="204"/>
      </rPr>
      <t>1</t>
    </r>
  </si>
  <si>
    <t>Значение  показателей, характеризующих объекты и оборудование в составе мероприятий</t>
  </si>
  <si>
    <r>
      <t>Наименование показателей, характеризующих объекты и оборудование в составе мероприятий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</si>
  <si>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Наименование муниципального образования субъекта Российской Федерации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</si>
  <si>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Создание новых рабочих мест</t>
    </r>
    <r>
      <rPr>
        <vertAlign val="superscript"/>
        <sz val="14"/>
        <color theme="1"/>
        <rFont val="Times New Roman"/>
        <family val="1"/>
        <charset val="204"/>
      </rPr>
      <t>2</t>
    </r>
  </si>
  <si>
    <t>Согласование федерального органа исполнительной власти положительное (да/нет)</t>
  </si>
  <si>
    <r>
      <t>Количество планируемых к созданию постоянных рабочих мест по мероприятиям проекта</t>
    </r>
    <r>
      <rPr>
        <vertAlign val="superscript"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 xml:space="preserve"> </t>
    </r>
  </si>
  <si>
    <r>
      <t>Реквизиты документов, подтверждающих количество планируемых к созданию постоянных рабочих мест по мероприятиям проекта</t>
    </r>
    <r>
      <rPr>
        <vertAlign val="superscript"/>
        <sz val="14"/>
        <color theme="1"/>
        <rFont val="Times New Roman"/>
        <family val="1"/>
        <charset val="204"/>
      </rPr>
      <t>6</t>
    </r>
  </si>
  <si>
    <t>Реквизиты ПД / планируемый срок получения / Информация о коммерческих предложения</t>
  </si>
  <si>
    <t>Положительное заключение ГЭ на ПД представлено в составе заявочной документации (да /нет)</t>
  </si>
  <si>
    <t xml:space="preserve">Положительное заключение ГЭ 
на достоверность определения сметной стоимости (ДОСМ)
представлено в составе заявочной документации 
(да / нет)
</t>
  </si>
  <si>
    <r>
      <t>Направления финансирования расходов за счет внебюджетных средств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</si>
  <si>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Количество объектов </t>
  </si>
  <si>
    <t>Количество объектов, ед.</t>
  </si>
  <si>
    <t>1.6</t>
  </si>
  <si>
    <t>1.7</t>
  </si>
  <si>
    <t>1.8</t>
  </si>
  <si>
    <t>1.9</t>
  </si>
  <si>
    <t>2.6</t>
  </si>
  <si>
    <t>2.7</t>
  </si>
  <si>
    <t>2.8</t>
  </si>
  <si>
    <t>2.9</t>
  </si>
  <si>
    <t>2.10</t>
  </si>
  <si>
    <t>3.6</t>
  </si>
  <si>
    <t>3.7</t>
  </si>
  <si>
    <t>3.8</t>
  </si>
  <si>
    <t>3.9</t>
  </si>
  <si>
    <t>3.10</t>
  </si>
  <si>
    <t>4.6</t>
  </si>
  <si>
    <t>4.7</t>
  </si>
  <si>
    <t>4.8</t>
  </si>
  <si>
    <t>4.9</t>
  </si>
  <si>
    <t>4.10</t>
  </si>
  <si>
    <t>5.7</t>
  </si>
  <si>
    <t>5.8</t>
  </si>
  <si>
    <t>5.9</t>
  </si>
  <si>
    <t>5.10</t>
  </si>
  <si>
    <t>6.6</t>
  </si>
  <si>
    <t>6.7</t>
  </si>
  <si>
    <t>6.8</t>
  </si>
  <si>
    <t>6.9</t>
  </si>
  <si>
    <t>6.10</t>
  </si>
  <si>
    <t>7.6</t>
  </si>
  <si>
    <t>7.7</t>
  </si>
  <si>
    <t>7.8</t>
  </si>
  <si>
    <t>7.9</t>
  </si>
  <si>
    <t>7.10</t>
  </si>
  <si>
    <t>8.6</t>
  </si>
  <si>
    <t>8.7</t>
  </si>
  <si>
    <t>8.8</t>
  </si>
  <si>
    <t>8.9</t>
  </si>
  <si>
    <t>8.10</t>
  </si>
  <si>
    <t>9.6</t>
  </si>
  <si>
    <t>9.7</t>
  </si>
  <si>
    <t>9.8</t>
  </si>
  <si>
    <t>9.9</t>
  </si>
  <si>
    <t>9.10</t>
  </si>
  <si>
    <t>10.6</t>
  </si>
  <si>
    <t>10.7</t>
  </si>
  <si>
    <t>10.8</t>
  </si>
  <si>
    <t>10.9</t>
  </si>
  <si>
    <t>10.10</t>
  </si>
  <si>
    <t>11.6</t>
  </si>
  <si>
    <t>11.7</t>
  </si>
  <si>
    <t>11.8</t>
  </si>
  <si>
    <t>11.9</t>
  </si>
  <si>
    <t>11.10</t>
  </si>
  <si>
    <t>12.6</t>
  </si>
  <si>
    <t>12.7</t>
  </si>
  <si>
    <t>12.8</t>
  </si>
  <si>
    <t>12.9</t>
  </si>
  <si>
    <t>12.10</t>
  </si>
  <si>
    <t>Выгодоприобретатели от реализации мероприятий проекта среди социальных групп жителей, которые непосредственно или потенциально будут являться пользователями результатов реализации проекта</t>
  </si>
  <si>
    <t>Дата начала реализации инвестиционного проекта</t>
  </si>
  <si>
    <t>Дата завершения реализации инвестиционного проекта</t>
  </si>
  <si>
    <t>Наименование и реквизиты подтверждающих документов</t>
  </si>
  <si>
    <r>
      <t>Источники инвестиций</t>
    </r>
    <r>
      <rPr>
        <vertAlign val="superscript"/>
        <sz val="14"/>
        <color theme="1"/>
        <rFont val="Times New Roman"/>
        <family val="1"/>
        <charset val="204"/>
      </rPr>
      <t>3</t>
    </r>
  </si>
  <si>
    <t>Объем инвестиций, млн. рублей</t>
  </si>
  <si>
    <t xml:space="preserve">Вид работ в составе мероприятия </t>
  </si>
  <si>
    <t>Б</t>
  </si>
  <si>
    <t>В</t>
  </si>
  <si>
    <t xml:space="preserve">Отраслевое направление </t>
  </si>
  <si>
    <t>Наличие ГЭ (на 1 октября)
(да/нет)</t>
  </si>
  <si>
    <t xml:space="preserve">Количество работников, чел.
</t>
  </si>
  <si>
    <r>
      <t>Обоснование целесообразности реализации мероприятия проекта 
(при наличии)</t>
    </r>
    <r>
      <rPr>
        <vertAlign val="superscript"/>
        <sz val="14"/>
        <color theme="1"/>
        <rFont val="Times New Roman"/>
        <family val="1"/>
        <charset val="204"/>
      </rPr>
      <t>4</t>
    </r>
  </si>
  <si>
    <t>Количество баллов
(в зависимости от вида работ в составе мероприятия и отраслевого направления мероприятия)</t>
  </si>
  <si>
    <t>DCrb баллы (на коммунальную инфраструктуру)
(в зависимости от вида работ в составе мероприятия и отраслевого направления мероприятия)</t>
  </si>
  <si>
    <t>Количество баллов
 (в зависимости от вида работ в составе мероприятия)</t>
  </si>
  <si>
    <t>Количество баллов
(в зависимости от доли планируемых внебюджетных средств в общем объеме финансирования проекта)</t>
  </si>
  <si>
    <t>Количество баллов
(в зависимости от доли фактически профинансированных за счет внебюджетных средств расходов на разработку ПСД, экспертизы и строительства за 2 года, предшествующих году начала реализации проекта в общем объеме финансирования проекта с учетом этих средств)</t>
  </si>
  <si>
    <t xml:space="preserve">Количество баллов
(в зависимости от доли населения в возрасте от 16 лет, поддержавших проект в общей численности населения от 16 лет) </t>
  </si>
  <si>
    <t>Количество баллов
(в зависимости от доли занятого населения в численности экономического активного населения)</t>
  </si>
  <si>
    <t>Количество баллов
(в зависимости от отношения количества вновь созданных постоянных рабочих мест к численности экономического активного населения)</t>
  </si>
  <si>
    <t>Количество баллов
(в зависимости от доли трудоспособного населения в общей численности населения)</t>
  </si>
  <si>
    <t>Количество баллов
(в зависимости от соотношения среднемесячных располагаемых ресурсов (доходов) сельского и городского домохозяйств)</t>
  </si>
  <si>
    <t>DCrr баллы (новые рабочие места)</t>
  </si>
  <si>
    <r>
      <t>Отношение территории реализации мероприятий к районам Крайнего Севера и Арктической зоны (да/нет)</t>
    </r>
    <r>
      <rPr>
        <vertAlign val="superscript"/>
        <sz val="14"/>
        <color theme="1"/>
        <rFont val="Times New Roman"/>
        <family val="1"/>
        <charset val="204"/>
      </rPr>
      <t>2</t>
    </r>
  </si>
  <si>
    <t>Критерии реализуемости</t>
  </si>
  <si>
    <t>Критерии ценности</t>
  </si>
  <si>
    <t>70 баллов – для вида работ «строительство»
60 баллов – для вида работ «реконструкция»
50 баллов – для вида работ «капремонт»
40 баллов – для вида работ «установка»
10 баллов – для вида работ «приобретение»</t>
  </si>
  <si>
    <r>
      <t>При значении отраслевого направления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"коммунальная структура" присваивается:
40 баллов – если значение вид работ в составе мероприятия – «строительство»
30 баллов – если значение вид работ в составе мероприятия – «реконструкция»
20 баллов – вид работ в составе мероприятия – «капремонт»</t>
    </r>
  </si>
  <si>
    <t>Наличие ПСД 
(на 1 октября) 
(да/нет)</t>
  </si>
  <si>
    <t xml:space="preserve">При значении численности трудоспособного населения от 1 до 10 – 10 баллов
При значении численности трудоспособного населения  от 11 до 50 – 20 баллов
При значении численности трудоспособного населения  от 51 до 100 – 50 баллов
При значении численности трудоспособного населения  от 101 до 200 – 70 баллов
При значении численности трудоспособного населения  от 201 до 300 – 90 баллов
При значении численности трудоспособного населения  от 301 и более – 130 баллов
</t>
  </si>
  <si>
    <t>При значении отраслевого направления "коммунальная инфраструктура" присваивается:
30 баллов – вид работ в составе мероприятия – «строительство»
20 баллов – вид работ в составе мероприятия –  «реконструкция»
10 баллов – вид работ в составе мероприятия – «капремонт»</t>
  </si>
  <si>
    <t>коммунальная инфраструктура</t>
  </si>
  <si>
    <t>здравоохранение</t>
  </si>
  <si>
    <t xml:space="preserve">дополнительное образование </t>
  </si>
  <si>
    <t>культура</t>
  </si>
  <si>
    <t>образование</t>
  </si>
  <si>
    <t xml:space="preserve">физкультура и спорт </t>
  </si>
  <si>
    <t>Транспортная инфраструктура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</si>
  <si>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</si>
  <si>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</si>
  <si>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</si>
  <si>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</si>
  <si>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</si>
  <si>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</si>
  <si>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</si>
  <si>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</si>
  <si>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</si>
  <si>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</si>
  <si>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Наименование 
и реквизиты подтверждающего документа среднемесячного уровня располагаемых ресурсов (доходов) сельских домохозяйств</t>
  </si>
  <si>
    <t>Наименование 
и реквизиты подтверждающего документа среднемесячного уровня располагаемых ресурсов (доходов) городских домохозяйств</t>
  </si>
  <si>
    <t xml:space="preserve"> - менее 0,1 ед. - 0 баллов;  - за каждые 0,1 ед. - 1 балл;
 - от 0,6 ед. до 1 ед. - 10 баллов.
</t>
  </si>
  <si>
    <t xml:space="preserve"> - менее 0,1 ед. - 0 баллов; - за каждые 0,1 ед. - 1 балл;
 - от 0,8 ед. и более - 10 баллов.
</t>
  </si>
  <si>
    <t>б) Продолжительность достижения планируемых результатов реализации проекта комплексного развития сельских территорий (сельских агломераций)                                          (Z)</t>
  </si>
  <si>
    <t>г) Уровень занятости населения, проживающего на сельских территориях (сельских агломерациях), где планируется реализация проекта комплексного развития сельских территорий (сельских агломераций), к общей численности экономически активного населения                                                                 (E)</t>
  </si>
  <si>
    <t xml:space="preserve"> - менее 0,1 ед. - 0 баллов;  - за каждые 0,1 ед. - 1 балл;
 - от 0,9 ед. до 1 ед. - 10 баллов.
</t>
  </si>
  <si>
    <t>д) Доля трудоспособного населения в общей численности населения сельских территорий (сельских агломераций), где планируется реализация проекта комплексного развития сельских территорий (сельских агломераций)                                                          (K)</t>
  </si>
  <si>
    <t xml:space="preserve">18. Сведения о хозяйствующих субъектах, осуществляющих свою деятельность на территории реализации проекта и формирующих не менее 25% валового муниципального продукта (далее - ВМП)  </t>
  </si>
  <si>
    <t xml:space="preserve">19. Характеристика инвестиционных проектов (за исключением инвестиционных проектов в развитие государственной и муниципальной инфраструктуры), находящихся в процессе реализации, и инвестиционных проектов, </t>
  </si>
  <si>
    <t>начало реализации которых планируется в первый год реализации проекта:</t>
  </si>
  <si>
    <t xml:space="preserve">Приложение № 1 к приказу </t>
  </si>
  <si>
    <t xml:space="preserve"> от _________2021 г. № _____</t>
  </si>
  <si>
    <t>Минсельхоза России</t>
  </si>
  <si>
    <t>Иные объекты инфраструктуры (при наличии)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</si>
  <si>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</si>
  <si>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</si>
  <si>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</si>
  <si>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</si>
  <si>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</si>
  <si>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</si>
  <si>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</si>
  <si>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</si>
  <si>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</si>
  <si>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</si>
  <si>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r>
      <t>Наименование организаций/
КФХ</t>
    </r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/ИП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</si>
  <si>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проверка дублирования населенных пунктов </t>
  </si>
  <si>
    <t>Наименование субъекта Российской Федерации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</si>
  <si>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</si>
  <si>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</si>
  <si>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</si>
  <si>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</si>
  <si>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</si>
  <si>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</si>
  <si>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</si>
  <si>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</si>
  <si>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</si>
  <si>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</si>
  <si>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</si>
  <si>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</si>
  <si>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</si>
  <si>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</si>
  <si>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</si>
  <si>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</si>
  <si>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</si>
  <si>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</si>
  <si>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</si>
  <si>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</si>
  <si>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</si>
  <si>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</si>
  <si>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</si>
  <si>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</si>
  <si>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</si>
  <si>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</si>
  <si>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</si>
  <si>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</si>
  <si>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</si>
  <si>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</si>
  <si>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</si>
  <si>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</si>
  <si>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</si>
  <si>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</si>
  <si>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</si>
  <si>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</si>
  <si>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</si>
  <si>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</si>
  <si>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</si>
  <si>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</si>
  <si>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</si>
  <si>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</si>
  <si>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</si>
  <si>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</si>
  <si>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 - Кузбасс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</si>
  <si>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</si>
  <si>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</si>
  <si>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</si>
  <si>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</si>
  <si>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</si>
  <si>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</si>
  <si>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</si>
  <si>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</si>
  <si>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</si>
  <si>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</si>
  <si>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</si>
  <si>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</si>
  <si>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</si>
  <si>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</si>
  <si>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</si>
  <si>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</si>
  <si>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</si>
  <si>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</si>
  <si>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</si>
  <si>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</si>
  <si>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</si>
  <si>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</si>
  <si>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</si>
  <si>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</si>
  <si>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</si>
  <si>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</si>
  <si>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</si>
  <si>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</si>
  <si>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</si>
  <si>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</si>
  <si>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</si>
  <si>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</si>
  <si>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Город Байконур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</si>
  <si>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</si>
  <si>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</si>
  <si>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</si>
  <si>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</si>
  <si>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</si>
  <si>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</si>
  <si>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</si>
  <si>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</si>
  <si>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Предельный уровень софинансирования,%</t>
  </si>
  <si>
    <t>соответствующего муниципального образования, поддержке целесообразности реализации проекта:</t>
  </si>
  <si>
    <t>17. Информация о наличии генерального плана территории реализации проекта:</t>
  </si>
  <si>
    <t>15. Сведения о выгодоприобретателях от реализации проекта:</t>
  </si>
  <si>
    <t>14. Данные об объектах инфраструктуры, и планируемых к созданию и расположенных на территории реализации проекта (государственная, муниципальная и частная собственность):</t>
  </si>
  <si>
    <t>13. Данные о среднемесячных располагаемых ресурсах (доходах) домохозяйств на  территории реализации проекта и городских домохозяйств соответствующего субъекта Российской Федерации:</t>
  </si>
  <si>
    <t>12. Численность населения, проживающего на территории реализации проекта, его возрастная и экономическая структура:</t>
  </si>
  <si>
    <t>11. Потенциал территории реализации проекта:</t>
  </si>
  <si>
    <t>10. Планируемые объемы финансирования мероприятий проекта:</t>
  </si>
  <si>
    <t>проведение экспертиз и осуществление реализации мероприятий в течение 2 лет, предшествующих дате направления проекта на отбор:</t>
  </si>
  <si>
    <t>21. Описание проблем, решение которых будет достигнуто в результате реализации мероприятий проекта:</t>
  </si>
  <si>
    <r>
      <t>Год завершения  реализации (ввод объекта)</t>
    </r>
    <r>
      <rPr>
        <vertAlign val="superscript"/>
        <sz val="14"/>
        <color theme="1"/>
        <rFont val="Times New Roman"/>
        <family val="1"/>
        <charset val="204"/>
      </rPr>
      <t xml:space="preserve"> 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</si>
  <si>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Указывается  наименование  территории  реализации проекта, в случае реализации  проекта  на территории  сельской  агломерации  в  наименовании проекта указывается наименование сельской агломерации.</t>
    </r>
  </si>
  <si>
    <r>
      <rPr>
        <vertAlign val="superscript"/>
        <sz val="14"/>
        <rFont val="Times New Roman"/>
        <family val="1"/>
        <charset val="204"/>
      </rPr>
      <t>6</t>
    </r>
    <r>
      <rPr>
        <sz val="14"/>
        <rFont val="Times New Roman"/>
        <family val="1"/>
        <charset val="204"/>
      </rPr>
      <t xml:space="preserve"> Указываются реквизиты подтверждающего документа, подтверждающего количество планируемых к созданию постоянных рабочих мест по мероприятиям проекта.
</t>
    </r>
  </si>
  <si>
    <t>Народные художественные промыслы</t>
  </si>
  <si>
    <t>Многофункциональные объекты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</si>
  <si>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</si>
  <si>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</si>
  <si>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</si>
  <si>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</si>
  <si>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</si>
  <si>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</si>
  <si>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</si>
  <si>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</si>
  <si>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</si>
  <si>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</si>
  <si>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</si>
  <si>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</si>
  <si>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</si>
  <si>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</si>
  <si>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</si>
  <si>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</si>
  <si>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</si>
  <si>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</si>
  <si>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</si>
  <si>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</si>
  <si>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</si>
  <si>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</si>
  <si>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</si>
  <si>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</si>
  <si>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</si>
  <si>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</si>
  <si>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</si>
  <si>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</si>
  <si>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</si>
  <si>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</si>
  <si>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Количество баллов 
(в зависимости от скорректированных сроков реализации мероприятий
(с учтом Кр. Севера))</t>
  </si>
  <si>
    <t>Группы / наименования выгодоприобретателей от реализации мероприятий проекта среди хозяйствующих субъектов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</si>
  <si>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 том числе указывается удаленность от соответствующего административного центра и столицы  соответствующего субъекта Российской Федерации.</t>
    </r>
  </si>
  <si>
    <t>многофункциональные объекты</t>
  </si>
  <si>
    <t>народные художественные промыслы</t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</si>
  <si>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За трудоспособное население принимается население в трудоспособном возрасте за вычетом граждан, имеющих I или II группы инвалидности.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</si>
  <si>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Занятое население составляет разницу между экономически активным населением и безработным.</t>
    </r>
  </si>
  <si>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Приводится информация по населенным пунктам, в которых планируется реализация мероприятий  проекта; при этом при расчете соответствующих критериев отбора используются  данные в целом по территории реализации проекта.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</si>
  <si>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Сведения за период (год), не более чем на 2 года, предшествующие году направления проекта на отбор.</t>
    </r>
  </si>
  <si>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Указываются реквизиты писем хозяйствующих субъектов и аргументы, обосновывающие целесообразность реализации проекта (при наличии).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</si>
  <si>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 графе 3 указывается полное наименование инвестора (включая адрес регистрации  и ИНН), наименование инвестиционного проекта и его краткое описание.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</si>
  <si>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Указываются количество новых постоянных рабочих мест, которые планируется создать в рамках инвестиционных проектов в период реализации мероприятий проекта 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</si>
  <si>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Указываются источники инвестиций: средства федерального бюджета, средства бюджета   соответствующего субъекта Российской Федерации, внебюджетные средства.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</si>
  <si>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Общественное обсуждение проводится в населенных пунктах, на территории которых предлагается реализация мероприятий проекта.</t>
    </r>
  </si>
  <si>
    <t>Соотношение среднемесячных располагаемых ресурсов (доходов) сельского и городского домохозяйств (ед.)</t>
  </si>
  <si>
    <t>Доля трудоспособного населения в общей численности населения (ед.)</t>
  </si>
  <si>
    <t>Доля населения в возрасте от 16 лет, поддержавших проект в общей численности населения от 16 лет (ед.)</t>
  </si>
  <si>
    <t>Доля занятого населения в численности экономического активного населения (ед.)</t>
  </si>
  <si>
    <t xml:space="preserve">Количество новых рабочих мест (ед.) </t>
  </si>
  <si>
    <t>ветеринария</t>
  </si>
  <si>
    <t>Ветеринария</t>
  </si>
  <si>
    <t>22. Информация о соответствии проекта критериям отбора проектов:</t>
  </si>
  <si>
    <t>да</t>
  </si>
  <si>
    <t>нет</t>
  </si>
  <si>
    <t>строительство</t>
  </si>
  <si>
    <t>реконструкция</t>
  </si>
  <si>
    <t>капремонт</t>
  </si>
  <si>
    <t>установка</t>
  </si>
  <si>
    <t>приобретение</t>
  </si>
  <si>
    <t>Итого:</t>
  </si>
  <si>
    <t xml:space="preserve">9. Сведения о фактически профинансированных за счет внебюджетных и бюджетных средств расходов на разработку проектной документации, </t>
  </si>
  <si>
    <r>
      <t>Объем финансирования 2022 г. за счет  ФБ</t>
    </r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,
тыс. рублей</t>
    </r>
  </si>
  <si>
    <t>Объем финансирования 2023 г. за счет  ФБ,
тыс. рублей</t>
  </si>
  <si>
    <r>
      <t>Объем финансирования 2022 г. за счет  РБ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,
тыс. рублей</t>
    </r>
  </si>
  <si>
    <r>
      <t>Объем финансирования 2022 г. за счет  МБ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,
тыс. рублей</t>
    </r>
  </si>
  <si>
    <r>
      <t>Объем финансирования 2022 г. за счет ВБ</t>
    </r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>,
тыс. рублей</t>
    </r>
  </si>
  <si>
    <t>Общий объем финансирования 2022 г.,
тыс. рублей</t>
  </si>
  <si>
    <t>Общий объем финансирования 2022 г.-2024 г., 
тыс. рублей</t>
  </si>
  <si>
    <t xml:space="preserve">Общий объем финансирования 2023 г.,
тыс. рублей </t>
  </si>
  <si>
    <t>Объем финансирования 2023 г. за счет  РБ,
тыс. рублей</t>
  </si>
  <si>
    <t>Объем финансирования 2023 г. за счет  МБ,
тыс. рублей</t>
  </si>
  <si>
    <t>Объем финансирования 2023 г. за счет ВБ,
тыс. рублей</t>
  </si>
  <si>
    <t xml:space="preserve">Общий объем финансирования 2024 г.,
тыс. рублей </t>
  </si>
  <si>
    <t>Объем финансирования 2024 г. за счет  ФБ,
тыс. рублей</t>
  </si>
  <si>
    <t>Объем финансирования 2024 г. за счет  РБ,
тыс. рублей</t>
  </si>
  <si>
    <t>Объем финансирования 2024 г. за счет  МБ,
тыс. рублей</t>
  </si>
  <si>
    <t>Объем финансирования 2024 г. за счет ВБ,
тыс. рублей</t>
  </si>
  <si>
    <t>Уровень софинансирования (ФБ/РБ) 2022 г., %</t>
  </si>
  <si>
    <t>Уровень софинансирования (ФБ/РБ) 2023 г., %</t>
  </si>
  <si>
    <t>Уровень софинансирования (ФБ/РБ) 2024 г., %</t>
  </si>
  <si>
    <t>проект</t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</si>
  <si>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2022 г. </t>
    </r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</si>
  <si>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2023 г. </t>
    </r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</si>
  <si>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2024 г. </t>
    </r>
  </si>
  <si>
    <t>21</t>
  </si>
  <si>
    <t>22</t>
  </si>
  <si>
    <t>23</t>
  </si>
  <si>
    <t>24</t>
  </si>
  <si>
    <t>25</t>
  </si>
  <si>
    <t>"____"_______ 2021г.</t>
  </si>
  <si>
    <t>(подпись)</t>
  </si>
  <si>
    <t>(должность)</t>
  </si>
  <si>
    <t>(ФИО)</t>
  </si>
  <si>
    <t>УТВЕРЖДЕНО</t>
  </si>
  <si>
    <t>Предельный уровень софинансирования, доли единицы</t>
  </si>
  <si>
    <t>требуется</t>
  </si>
  <si>
    <t>не требуется</t>
  </si>
  <si>
    <t xml:space="preserve">возможность дополнительно добавить эти столбцы при необходимости </t>
  </si>
  <si>
    <r>
      <t>Продолжительность реализации мероприятий / проекта, лет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</si>
  <si>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Продолжительность реализации проекта определяется по числу года завершения каждого мероприятия в соответствии с пунктом 29.1 Порядка.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</si>
  <si>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В составе наименования мероприятий, связанных со строительством, реконструкцией, капитальным ремонтом, установкой, указывается наименование и адрес объекта; в составе наименования мероприятий,  связанных с приобретением транспортных средств/оборудования, указывается наименование приобретаемого транспортного средства/оборудования и наименование и адрес объекта, для которого приобретается транспортное средство/оборудование.</t>
    </r>
  </si>
  <si>
    <r>
      <rPr>
        <vertAlign val="superscript"/>
        <sz val="14"/>
        <color theme="1"/>
        <rFont val="Times New Roman"/>
        <family val="1"/>
        <charset val="204"/>
      </rPr>
      <t xml:space="preserve">2 </t>
    </r>
    <r>
      <rPr>
        <sz val="14"/>
        <color theme="1"/>
        <rFont val="Times New Roman"/>
        <family val="1"/>
        <charset val="204"/>
      </rPr>
      <t xml:space="preserve">Указывается с учетом количества новых рабочих мест, создаваемых в рамках реализации мероприятий проектов, указанных в графе 13 табличной формы раздела 6,  и новых рабочих мест, создаваемых в рамках инвестиционных проектов, отраженных в графах 7 – 9 табличной формы раздела 19.
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</si>
  <si>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Данные по территории реализации проекта приводятся только при наличии соответствующего подтверждения от территориального подразделения Федеральной службы государственной статистики; при отсутствии подтверждения данные о среднемесячном уровне располагаемых ресурсов сельских  домохозяйств заполняются в целом по соответствующему субъекту Российской Федерации.</t>
    </r>
  </si>
  <si>
    <t>16. Информация о фактически реализуемых на территории реализации проекта иных мероприятий, финансируемых за счет бюджетных средств, в том числе в рамках государственных программ (включая государственные программы, ответственным исполнителем которых является Министерство сельского хозяйства Российской Федерации):</t>
  </si>
  <si>
    <r>
      <t>Реквизиты подтверждающего документа ФОИВ</t>
    </r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</t>
    </r>
  </si>
  <si>
    <r>
      <t>Согласование федерального органа исполнительной власти представлено в составе заявочной документации</t>
    </r>
    <r>
      <rPr>
        <sz val="14"/>
        <color theme="1"/>
        <rFont val="Times New Roman"/>
        <family val="1"/>
        <charset val="204"/>
      </rPr>
      <t xml:space="preserve"> (да/нет)</t>
    </r>
  </si>
  <si>
    <r>
      <t>Проектная документация (ПД) требуется для реализации мероприятия (требуется/не требуется)</t>
    </r>
    <r>
      <rPr>
        <vertAlign val="superscript"/>
        <sz val="16"/>
        <color theme="1"/>
        <rFont val="Times New Roman"/>
        <family val="1"/>
        <charset val="204"/>
      </rPr>
      <t>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</si>
  <si>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Для мероприятий, связанных со строительством и реконструкцией в графу 3 вносится запись "требуется ПД" и в графе 5 указываются ее реквизиты; 
для мероприятий, связанных с капитальным ремонтом, в графу 3 вносится запись "требуется акт,  содержащий перечень дефектов; требуется задание на проектирование" и в графе 5 указываются их реквизиты; при отсутствии на момент подачи заявочной документации на отбор проектов утвержденной проектной документации в графу 5 также вносится запись "ПД будет представлена до 1 сентября". Для мероприятий, связанных с приобретениями, установкой в графе 3  вносится  запись "не требуется ПД" и в графе 5 указывается информация о сроках, в которые проводился запрос коммерческих предложений производителей, количестве и  наименовании производителей, представивших коммерческие предложения.</t>
    </r>
  </si>
  <si>
    <r>
      <t>ПД / Коммерческие предложения представлены в составе заявочной документации</t>
    </r>
    <r>
      <rPr>
        <sz val="16"/>
        <color theme="1"/>
        <rFont val="Times New Roman"/>
        <family val="1"/>
        <charset val="204"/>
      </rPr>
      <t xml:space="preserve"> (да /нет) 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</si>
  <si>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Для мероприятий, связанных со строительством (реконструкцией) объектов капитального строительства вносятся сведения о внесении сведений о проектной документации в Реестр экономически эффективной проектной документации повторного использования, ответственным за ведение которого является Минстрой России. </t>
    </r>
  </si>
  <si>
    <r>
      <t>Реквизиты ГЭ на ПД / планируемый срок получения</t>
    </r>
    <r>
      <rPr>
        <vertAlign val="superscript"/>
        <sz val="16"/>
        <color theme="1"/>
        <rFont val="Times New Roman"/>
        <family val="1"/>
        <charset val="204"/>
      </rPr>
      <t>2</t>
    </r>
    <r>
      <rPr>
        <sz val="16"/>
        <color theme="1"/>
        <rFont val="Times New Roman"/>
        <family val="1"/>
        <charset val="204"/>
      </rPr>
      <t xml:space="preserve"> 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</si>
  <si>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Для мероприятий, связанных со строительством, реконструкцией и капитальным ремонтом, указываются реквизиты заключения органа государственной экспертизы на проектную документацию и результаты инженерных изысканий, а также достоверности определения сметной стоимости; при отсутствии на момент подачи заявочной документации на отбор  проектов утвержденных заключений государственной экспертизы в графы 6, 7 и 9 вносится запись "заключение ГЭ будет представлено до 1 октября"; по остальным мероприятиям графы 6, 7 и 9 не заполняются. </t>
    </r>
  </si>
  <si>
    <r>
      <t>Ф.И.О.</t>
    </r>
    <r>
      <rPr>
        <vertAlign val="superscript"/>
        <sz val="14"/>
        <color theme="1"/>
        <rFont val="Times New Roman"/>
        <family val="1"/>
        <charset val="204"/>
      </rPr>
      <t>3</t>
    </r>
  </si>
  <si>
    <t>Должность</t>
  </si>
  <si>
    <t>Контактные данные (телефон)</t>
  </si>
  <si>
    <t>Контактные данные (адрес электронной почты)</t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</si>
  <si>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</t>
    </r>
    <r>
      <rPr>
        <sz val="14"/>
        <rFont val="Times New Roman"/>
        <family val="1"/>
        <charset val="204"/>
      </rPr>
      <t>графе 5</t>
    </r>
    <r>
      <rPr>
        <sz val="14"/>
        <color theme="1"/>
        <rFont val="Times New Roman"/>
        <family val="1"/>
        <charset val="204"/>
      </rPr>
      <t xml:space="preserve"> по каждому объекту (организации) указываются характеризующие конкретный объект показатели площади/протяженности/мощности, показатели, на основе которых определяется норматив обеспеченности населения теми или иными  услугами, в </t>
    </r>
    <r>
      <rPr>
        <sz val="14"/>
        <rFont val="Times New Roman"/>
        <family val="1"/>
        <charset val="204"/>
      </rPr>
      <t>графе 6</t>
    </r>
    <r>
      <rPr>
        <sz val="14"/>
        <color theme="1"/>
        <rFont val="Times New Roman"/>
        <family val="1"/>
        <charset val="204"/>
      </rPr>
      <t xml:space="preserve"> указываются значения соответствующих показателей;  в случае если в составе мероприятий проекта заявляется  приобретение  транспортных средств или оборудование - в числе показателей, характеризующих соответствующий объект (организацию), представляются сведения об оснащенности его транспортными средствами и оборудованием.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</si>
  <si>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В графе 7 по каждому объекту указываются нормативы обеспеченности населения услугами/объектами и реквизиты нормативного  акта,  в  котором они определены (при наличии).</t>
    </r>
  </si>
  <si>
    <t>ИТОГО ПО ПРОЕКТУ</t>
  </si>
  <si>
    <r>
      <t>20. Сведения о поддержке целесообразности реализации проекта жителями соответствующей территории</t>
    </r>
    <r>
      <rPr>
        <vertAlign val="superscript"/>
        <sz val="14"/>
        <color theme="1"/>
        <rFont val="Times New Roman"/>
        <family val="1"/>
        <charset val="204"/>
      </rPr>
      <t>1,2</t>
    </r>
    <r>
      <rPr>
        <sz val="14"/>
        <color theme="1"/>
        <rFont val="Times New Roman"/>
        <family val="1"/>
        <charset val="204"/>
      </rPr>
      <t>: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</si>
  <si>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Если в населенном пункте предлагается реализация нескольких мероприятий, то для расчета итогового значения доли населения в возрасте от 16 лет и старше, поддержавших реализацию этих мероприятий, в общей численности жителей соответствующих населенных пунктов в возрасте от 16 лет и старше, применяется среднее арифметическое   значение соответствующего показателя по каждому населенному пункту.</t>
    </r>
  </si>
  <si>
    <t>Щербиновский район</t>
  </si>
  <si>
    <t>станица Старощербиновская</t>
  </si>
  <si>
    <r>
      <t>Фактическое значение на 01.01.2021</t>
    </r>
    <r>
      <rPr>
        <vertAlign val="superscript"/>
        <sz val="14"/>
        <color theme="1"/>
        <rFont val="Times New Roman"/>
        <family val="1"/>
        <charset val="204"/>
      </rPr>
      <t>1</t>
    </r>
  </si>
  <si>
    <t>Министерство сельского хозяйства перераба-тывающей промышленности Краснодарского края</t>
  </si>
  <si>
    <t>Администрация муниципального образования Щербиновский район Краснодарский  край</t>
  </si>
  <si>
    <t xml:space="preserve">Бойко А.Р. </t>
  </si>
  <si>
    <t>начальник отдела развития сельских территорий мини-стерства сельского хозяйства перера-батывающей про-мышленности Краснодарского края</t>
  </si>
  <si>
    <t>8 (861) 214-25-38</t>
  </si>
  <si>
    <t xml:space="preserve">
a.boiko@msh.krasnodar.ru
</t>
  </si>
  <si>
    <t>Борзов В.Ю.</t>
  </si>
  <si>
    <t>главный консультант отдела развития сельских территорий министерства сельского хозяй-ства перерабаты-вающей промыш-ленности Красно-дарского края</t>
  </si>
  <si>
    <t xml:space="preserve">8 (861) 214-25-38
</t>
  </si>
  <si>
    <t>v.borzov@msh.krasnodar.ru</t>
  </si>
  <si>
    <t>Дерека Ф.И.</t>
  </si>
  <si>
    <t>министр сельского хозяйства перера-батывающей про-мышленности Краснодарского края</t>
  </si>
  <si>
    <t xml:space="preserve">8 (861) 214-25-38
</t>
  </si>
  <si>
    <t xml:space="preserve">msh@krasnodar.ru
</t>
  </si>
  <si>
    <t>Беликов А.А.</t>
  </si>
  <si>
    <t>глава муниципального образования Щер-биновский район Краснодарского края</t>
  </si>
  <si>
    <t xml:space="preserve">8 (861 51) 7-81-35
</t>
  </si>
  <si>
    <t>scherbinovsky@mo.krasnodar.ru</t>
  </si>
  <si>
    <t>Макарец С.А.</t>
  </si>
  <si>
    <t>временно      исполняющий обязанности заместителя           министра сельского хозяйства и перерабатывающей промышленности Краснодарского края</t>
  </si>
  <si>
    <t xml:space="preserve">8(861)214-25-21
</t>
  </si>
  <si>
    <t>s.makarets@msh.krasnodar.ru</t>
  </si>
  <si>
    <t>-</t>
  </si>
  <si>
    <t xml:space="preserve">площадь , кв.м.                          </t>
  </si>
  <si>
    <t xml:space="preserve">проектная мощность, чел. </t>
  </si>
  <si>
    <t>требуется акт,  содержащий перечень дефектов; требуется задание на проектирование</t>
  </si>
  <si>
    <t>Положительное заключение            государственной экспертизы по проверке достоверности опреде.ления сметной стоимости от 06.08.2020 г. № 23-1-1-036283-2020. Выдано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планирования, проектов строительства и инженерных изысканий.</t>
  </si>
  <si>
    <t>На разработку ПСД с ООО «АВИЛОН 777» г. Курганинск и положительное заключение государственной экспертизы с ГАК КК «Краснодаркрайгосэкспертиза»   № 23-1-1-2-036283-2020 от 06.08.2020г.                          г. Краснодар</t>
  </si>
  <si>
    <t>п/п от 30.12.2019 года № 72131 -              98 000,0 руб.; п/п от 09.07.2020г.       № 19897-                91 063,20 руб</t>
  </si>
  <si>
    <t xml:space="preserve">Состав земель муници-пального образования Щербиновский район:
-земли сельскохозяйствен-ного назначения -118,880 тыс.га.;
- земли населенных пунк-тов - 5,156 тыс.га.;
-земли промышленности, транспорта, связи, радио-вещания и иного назначе-ния - 0,827 тыс.га.;
- земли лесного фонда - 1,217 тыс.га.;
- земли водного фонда – 10,466 тыс.га.;
- земли запаса 0,673 тыс.га. 
Главная водная артерия Щербиновского района – река Ея, которая является второй по длине рекой Краснодарского края. Длина реки – 319 км, пло-щадь водосбора – 8650 км2 . Берет начало река от сли-яния двух рек – Карасуна и Упорной – в пяти кило-метрах от станицы Ново-покровской. Ширина рус-ла реки колеблется от 5-30 м в верховьях до 150-200 м в низовьях. Глубина от 0,2-0,5 м до 1,0-1,5 м в сред-нем течении, скорость те-чения не более 0,6-0,8 м/с. 
Станица Старощербинов-ская входит в состав Ста-рощербиновского сельско-го поселения:
- общая площадь земель Старощербиновского сель-ского поселения в уста-новленных границах 44770,0 га, из них 
- земли сельскохозяй-ственного назначения 30898,37 га; 
- земли в административ-ных границах населенного пункта – ст.Старощербиновской 1570,23 га.
</t>
  </si>
  <si>
    <t xml:space="preserve">Станица Старощербиновская входит в состав Старощербиновского сельского поселения и является районным центром Щербиновского района. Станица Старощербиновская расположена от краевого центра (г. Краснодар) - 250 км.
В северной части станицы протекает река Ея с сооружениями ФГУП «Ейского экспериментального хозяйства по разведению и воспроизводству рыбы». С восточной части станицы примыкают плавни реки Ея. По западной окраине станицы проходит водоотводный канал от железно-дорожного моста до реки Ея. 
</t>
  </si>
  <si>
    <t xml:space="preserve">Сельскохозяйственный производственный коопе-ратив СПК (колхоз) «Зна-мя Ленина»
1960,77 млн. руб. – объем выручки за 2019 год
2010,01 млн. руб. - объем выручки за 2020 год
</t>
  </si>
  <si>
    <t>СПК (колхоз) «Знамя Ленина» - сельскохозяйственный производитель, имеет свое производство по переработке сельскохозяйственной  продукции</t>
  </si>
  <si>
    <t xml:space="preserve">Население по состоянию на 01.01.2021 года  </t>
  </si>
  <si>
    <t>17852 человека – численность Старощербиновского сельского поселения по данным похозяйственного учета на 1 января 2021 года.</t>
  </si>
  <si>
    <t>ххх</t>
  </si>
  <si>
    <t>https://krsdstat.gks.ru/cal.publich_kk</t>
  </si>
  <si>
    <t xml:space="preserve">Данные по численности населения указаны согласно книг похозяйственного учета </t>
  </si>
  <si>
    <t xml:space="preserve">Муниципальное бюджетное 
дошкольное образо-вательное 
учреждение детский сад № 1 
муниципального об-разования 
Щербиновский район 
станица Старощер-биновская.                            Адрес: Краснодарский край , Щербиновский район ст. Старощербиновская, ул. Советов, 37
</t>
  </si>
  <si>
    <t>Проектная мощность, чел</t>
  </si>
  <si>
    <t>Распоряжение Правительства РФ от 19 октября 1999 г. № 1683-р
(с изменениями от 23 ноября 2009 г.)</t>
  </si>
  <si>
    <t>53-59 мест на 1000 человек</t>
  </si>
  <si>
    <t>Площадь, кв.м</t>
  </si>
  <si>
    <t>Муниципальное бюджетное образовательное учреждение центр развития ребенка – детский сад №6 муниципального образования Щербиновский район станица Старощербиновская. Адрес: Краснодарский край, Щербиновский район, ст. Старощербиновская, ул. Советов,134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</si>
  <si>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Старощербиновская. Адрес:Краснодарский край Щербиновский район, ст. Старощербиновская, ул. Первомайская,109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</si>
  <si>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Старощербиновская. Адрес: Краснодарский край Щербиновский район ст. Старощербиновская ул. Тельмана, 146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</si>
  <si>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Старощербиновская. Адрес:Краснодарский край, Щербиновский район,              ст. Старощербиновская,              ул. Советов,106</t>
  </si>
  <si>
    <t xml:space="preserve">Муниципальное бюджетное общеобразовательное учреждение средняя общеобразовательная школа 
№ 3 имени Екатерины Ивановны Гришко муниципального образования Щербиновский район станица Старощербиновская. Адрес: Краснодарский край, Щербиновский район, ст. Старощербиновская, ул. Шевченко, 156 
</t>
  </si>
  <si>
    <t xml:space="preserve">Муниципальное бюджетное общеобразовательное учреждение средняя общеобразовательная школа № 5 имени Героя Советского Союза Ивана Петровича Рыбина муниципального образования Щербиновский  район станица Старощербиновская. Адрес: Краснодарский край, Щербиновский район, ст. Старощербиновская
ул. Тельмана, 183
</t>
  </si>
  <si>
    <t>Муниципальное казенное учреждение культуры «Щербиновская межпоселенческая библиотека»</t>
  </si>
  <si>
    <t>единиц хранения , шт</t>
  </si>
  <si>
    <t xml:space="preserve">37 296 </t>
  </si>
  <si>
    <t>2,2 тыс. ед. хранения на 1000 человек</t>
  </si>
  <si>
    <t>Муниципальное казенное учреждение культуры «Детская библиотека» Старощербиновского сельского поселения</t>
  </si>
  <si>
    <t xml:space="preserve">33 879 </t>
  </si>
  <si>
    <t>2  тыс. ед. хранения на 1000 человек</t>
  </si>
  <si>
    <t>Муниципальное бюджетное образовательное учреждение детская школа искусств ст. Старощербиновской муниципального образования Щербиновский район</t>
  </si>
  <si>
    <t>площадь, кв.м</t>
  </si>
  <si>
    <t>не определено</t>
  </si>
  <si>
    <t>Муниципальное бюджетное образовательное учреждение детская художественная школа                               ст. Старощербиновской муниципального образования Щербиновский район</t>
  </si>
  <si>
    <t>12,6 мест на 1000 человек</t>
  </si>
  <si>
    <t>Муниципальное бюджетное учреждение культуры «Старощербиновский историко-краеведческий музей им. М.М. Постернак»</t>
  </si>
  <si>
    <t>Площадь, кв. м</t>
  </si>
  <si>
    <t>Посадочные места</t>
  </si>
  <si>
    <t xml:space="preserve">Муниципальное бюджетное учреждение муниципального образования Щербиновский район «Спортивная школа «Энергия»
</t>
  </si>
  <si>
    <t xml:space="preserve">3 894,4 </t>
  </si>
  <si>
    <t>Уровень обеспеченности населения спортивными сооружениями исходя из ЕПС 50%.</t>
  </si>
  <si>
    <t>Пропускная способность , чел</t>
  </si>
  <si>
    <t>Стадион «Центральный»</t>
  </si>
  <si>
    <t>Спортивный оздоровительный комплекс муниципального образования Щербиновский район</t>
  </si>
  <si>
    <t xml:space="preserve">Государственное казенное учреждение Краснодарского края «Центр занятости населения Щербиновского района». Адрес: Краснодарский  край,
ст. Старощербиновская, 
ул.Лермонтова, 29/1
</t>
  </si>
  <si>
    <t>Уличный водопровод</t>
  </si>
  <si>
    <t>Протяженность, км.</t>
  </si>
  <si>
    <t>Канализация</t>
  </si>
  <si>
    <t>Очистные сооружения</t>
  </si>
  <si>
    <t>Установленная мощность, тыс. куб м в сут</t>
  </si>
  <si>
    <t>Сети теплоснабжения</t>
  </si>
  <si>
    <t>Котельные</t>
  </si>
  <si>
    <t>Мощность, МВт</t>
  </si>
  <si>
    <t xml:space="preserve">Сети газоснабжения                             </t>
  </si>
  <si>
    <t>Сети электроснабжения</t>
  </si>
  <si>
    <t>Уличное освещение</t>
  </si>
  <si>
    <t>Оптико- волоконный интернет</t>
  </si>
  <si>
    <t xml:space="preserve">Дети школьного 
возраста
</t>
  </si>
  <si>
    <t>Хозяйствующие субъекты</t>
  </si>
  <si>
    <t>Станица Старощербиновская</t>
  </si>
  <si>
    <t>Генеральный план Старощербиновского сельского поселения муници-пального образования Щербиновский район утвержден решением № 16 от 28.04.2016г. «Об утверждении генерального плана Старощербиновского сельского поселения Щербиновского района», станица Старощербиновская входит в состав Щербиновского сельского поселения. Решением совета муниципального образования Щербиновский район утверждено внесение изменений в генеральный план Старощербиновского сельского поселения Щербиновского района от 22.02.2017 г. № 11</t>
  </si>
  <si>
    <t>01.50</t>
  </si>
  <si>
    <r>
      <t>Объем выручки за 2020 г.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, тыс. рублей</t>
    </r>
  </si>
  <si>
    <t xml:space="preserve">Сельскохозяйственный
производственный кооператив (колхоз) «Знамя Ленина»
</t>
  </si>
  <si>
    <t xml:space="preserve">Общество с ограниченной ответственностью Нефтяная компания «НОННА»
ИНН 3818017842                      КПП 381801001
666780 Иркутская область, г. Усть-Кут,  ул. Кирова, 136, офис 119
«Строительство завода по переработке соляных растворов Омолойского месторождения». Планируемое количество новых рабочих мест -300
</t>
  </si>
  <si>
    <t>Внебюджетные средства</t>
  </si>
  <si>
    <t>АО «Кубанские теплицы» Строительство тепличного хозяйства по выращиванию овощей</t>
  </si>
  <si>
    <t>Индивидуальный предприниматель Крылов Евгений Сергеевич,                        ИНН 780263342477,                   Краснодарский край,               Щер-биновский район,               с. Шабельское,                        ул. Шабельское,                             ул. Карла Либхнехта, 5. Организация экотуризма на территории Глафировской косы, а именно поэтапная застройка косы жилым комплексом в стиле экотуризма (глэмпинги) семейного типа и спортивного отдыха (серфинг), а также обустройство пляжа и зоны безопасного купания для отдыха семей с детьми, зоны для серфинга, аквабайка, рыбной ловли</t>
  </si>
  <si>
    <t xml:space="preserve">В настоящее время стоит проблема обучения в две смены в  станице Старощербиновской: в муниципальном бюджетном образовательном учреждении средняя общеобразовательная школа № 1 им. Ляпидевского муниципального образования Щербиновский район станица Старощербиновская (далее - МБОУ СОШ № 1   им. Ляпидевского ст. Старощербиновская)  во вторую смену  учится  270 обучающихся,  в муниципальном бюджетном  общеобразовательном  учреждении  средняя общеобразовательная школа  № 2 имени полного  кавалера  орденов  Славы Павла  Ильича Арчакова муниципального  образования Щербиновский район станица Старощербиновская  (далее - МБОУ СОШ № 2 им. П.И. Арчакова ст. Старощербиновская) – 252 обучающихся, в муниципальном  бюджетном общеобразовательном учреждении средняя общеобразовательная  школа № 3 имени Екатерины Ивановны Гришко муниципального образования Щербиновский район станица Старощербиновская (далее - МБОУ СОШ № 3                                       им. Е. И. Гришко ст. Старощербиновская) – 245 обучающихся.
В этом населенном пункте до 2025/2026 года планируется строительство общеобразовательных организаций:
1) строительство пристройки к зданию МБОУ СОШ № 1 им. Ляпидевского ст. Старощербиновская на 200 мест;
2) строительство пристройки к зданию МБОУ СОШ № 2 им. П.И. Арчакова ст. Старощербиновская на 200 мест.
Ликвидация 2 смены в МБОУ СОШ № 3 им. Е. И. Гришко                                         ст. Старощербиновская планируется за счет проведения капитального ремонта здания начальной школы и оптимизации образовательного пространства. Изготовлена сметная документация на «Капитальный ремонт МБОУ СОШ № 3           им. Е.И. Гришко ст. Старощербиновская по ул. Шевченко, 195». 
В настоящее время здание литер Б не используется. Для обеспечения безопасности детей и сотрудников МБОУ СОШ № 3 им. Е. И. Гришко                                         ст. Старощербиновская требуется выполнить: ремонт кровли, устройство бе-тонной отмостки, ремонт фасадов, замену бордюров; замену покрытий тротуаров (плитка); ремонт систем отопления, вентиляции, водоснабжения, электроснабжения и канализации, замену дверей, отделочные работы, устройство полов, устройство водосточной системы кровли. 
Обучение школьников в две смены не позволяет общеобразовательным организациям качественно реализовать федеральные государственные образовательные стандарты. Для обучающихся снижается возможность организации внеурочных видов деятельности, качественного предоставления услуг дополнительного образования, не в полной мере обеспечивает комфортность условий их осуществления.  
Кроме этого, при двусменном режиме работы общеобразовательные организации испытывают дефицит помещений. Как правило, они не имеют достаточного количества современных учебных, информационно-библиотечных, спортивных помещений, в том числе помещений для организации образовательной деятельности с детьми-инвалидами и детьми с ограниченными возможностями здоровья.
</t>
  </si>
  <si>
    <t>Железнодорожная станция ОАО "РЖД" (РЖД) Северо-Кавказская железная дорога Ст. Старощербиновская, ул. Краснопартизанская 151</t>
  </si>
  <si>
    <t>Проходящая электричка из Староминской в Ейск утром и вечером и обратно.</t>
  </si>
  <si>
    <t>Автокасса АО «Кубаньпассажиравтосервис»
Ст. Старощербиновская, ул. Краснопартизанская 151/3</t>
  </si>
  <si>
    <t xml:space="preserve">Дороги местного значения в границах сельского поселения
</t>
  </si>
  <si>
    <t>ГБУ "Ветуправление Щербиновского района" ст.Старощербиновская, ул.Краснопартизанская, 158</t>
  </si>
  <si>
    <t>ЦРБ и поликлиника - Государственное бюджетное учреждение здравоохранения "Щербиновская центральная районная больница"  МЗ КК. Адрес: ст. Старощербиновская, ул. Промышленная, д. 1, ул. Красная, д. 69</t>
  </si>
  <si>
    <t>250 посещений в смену, 236 койко-мест</t>
  </si>
  <si>
    <t xml:space="preserve">Посещений/
койко мест
</t>
  </si>
  <si>
    <t xml:space="preserve"> Площадь, кв.м </t>
  </si>
  <si>
    <t>село Николаевка</t>
  </si>
  <si>
    <t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t>
  </si>
  <si>
    <t xml:space="preserve">Комплексное развитие сельских территорий муниципального образования Щербиновский  район  Краснодарского края </t>
  </si>
  <si>
    <t xml:space="preserve">площадь                           </t>
  </si>
  <si>
    <t>1 255 кв. м.</t>
  </si>
  <si>
    <t xml:space="preserve">проектная мощность </t>
  </si>
  <si>
    <t xml:space="preserve"> 205 человек </t>
  </si>
  <si>
    <t>ПД от 2019 года, разработана ООО «ААА», ст. Старо-минская. Утверждена прика-зом муниципального бюджет-ного общеобразовательного-учреждения средняя общеоб-разовательная школа № 8 имени Павла Ивановича Ко-черга муниципального обра-зования Щербиновский  район село Николаевка от 05.03.2020 года № 65.</t>
  </si>
  <si>
    <t>Положительное заключение № 23-1-0467-20 от             2 марта 2020 года о проверке достоверности определения сметной стоимости капитального ремонта объекта. Выдано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планирования, проектов строительства и инженерных изысканий</t>
  </si>
  <si>
    <t xml:space="preserve">Подготовлена  ПСД  2018 года с ООО «ААА»           ст. Староминская перерасчет ПСД в 2019 году с ООО «ААА»            ст. Староминская и положитель-ное заключение государственной экспертизы с ГАК КК «Красно-даркрай-госэкспертиза» 
г. Краснодар
№ 23-1-0467-20 от             2 марта 2020 год
</t>
  </si>
  <si>
    <t>п/п от 29.03.2018 года № 8829-33000,0 руб.;                               п/п от 25.11.2019 года  № 66091- 7000,0 руб.;                            п/п от 20.08.2020 года № 23832 – 24000,0 руб.</t>
  </si>
  <si>
    <t>Наименование территории реализации проекта - станица Старощербиновская,  Щербиновский район Краснодарского края</t>
  </si>
  <si>
    <t>Наименование территории реализации проекта - село Николаевка,  Щербиновский район Краснодарского края</t>
  </si>
  <si>
    <t xml:space="preserve">Село Николаевка входит в состав Николаевского сельского поселения:
- общая площадь земель Николаевского сельского поселения в установлен-ных границах 6643,19 га, из них
- земли сельскохозяй-ственного назначения 6337,34 га;
- земли населенного пунк-та 288,94 га.
</t>
  </si>
  <si>
    <t>Село Николаевка распо-ложено в 20 км от район-ного центра (станица Ста-рощербиновская), в 270 км от краевого центра (г. Краснодар).</t>
  </si>
  <si>
    <t xml:space="preserve">СПК (колхоз) "50 ЛЕТ ОКТЯБРЯ"
236,74 млн. руб. – объем выручки за 2019 год
288,60 млн. руб. - объем выручки за 2020 год.
</t>
  </si>
  <si>
    <t>СПК (колхоз) "50 ЛЕТ ОКТЯБРЯ" - сельскохозяй-ственный производитель</t>
  </si>
  <si>
    <t>Население по состоянию на 01.01.2021 года.</t>
  </si>
  <si>
    <t>1306 человека - численность Николаевского сельского поселения, в том числе 743 человека трудоспособного населения, что составляет                                                                        56,89 % от общего числа населения.</t>
  </si>
  <si>
    <t>станица Старощербиновская, Щербиновский район Краснодарского края</t>
  </si>
  <si>
    <t xml:space="preserve">Щербиновский район Краснодарского края </t>
  </si>
  <si>
    <t>Численность населения на 1 января 2019 г.</t>
  </si>
  <si>
    <t>Численность населения на 1 января 2029г.</t>
  </si>
  <si>
    <t xml:space="preserve">Муниципальное бюджетное 
общеобразовательное учреждение 
средняя общеобразовательная школа № 1
 им. Ляпидевского  
муниципального образования 
Щербиновский район 
станица Старощербиновская. Адрес:Краснодарский край, 
Щербиновский район, 
ст. Старощербиновская  
ул. Лермонтова,37
</t>
  </si>
  <si>
    <t>село Николаевка, Щербиновский район Краснодарского края</t>
  </si>
  <si>
    <t>Письмо администрации Николаевского сельского поселения Щербиновского района от 22 января 2021 года № 02-33/21-13</t>
  </si>
  <si>
    <t>Письмо администрации Старощербиновского сельского поселения Щербиновского района от 22 января 2021 года № 02-120/21-21</t>
  </si>
  <si>
    <t>Официальная статистика по муниципальному образованию Щербиновский район отсутствует.</t>
  </si>
  <si>
    <t xml:space="preserve">Муниципальное бюджетное 
дошкольное образо-вательное 
учреждение центр развития ребенка – детский сад № 5 муниципального обра-зования Щербиновский район станица Старощербиновская. Адрес:  Краснодарский край,                       Щербиновский район,          ст. Старощербиновская ,ул. Шевченко, 210
</t>
  </si>
  <si>
    <t xml:space="preserve">Муниципальное бюджетное дошкольное образовательное учре-ждение детский сад                 № 16 муниципального образования Щербиновский район село Николаевка.                            Адрес: Краснодарский край Щербиновский район 
с. Николаевка 
ул. Горького,61
</t>
  </si>
  <si>
    <t xml:space="preserve">Муниципальное бюджетное 
общеобразовательное учреждение 
средняя общеобразовательная школа № 2  имени полного кавалера орденов Славы Павла Ильича Арчакова муниципального образования 
Щербиновский район 
станица Старощербиновская. Адрес: Краснодарский край
Щербиновский район 
ст. Старощербиновская ул.  Красноармейская ,16
</t>
  </si>
  <si>
    <t xml:space="preserve">Муниципальное бюджетное общеобразовательное учреждение средняя общеобразовательная школа  № 8 имени Павла Ивановича  Кочерга муниципального образования Щербиновский  район село Николаевка. Адрес:Краснодарский край
Щербиновский район 
с. Николаевка 
ул. Первомайская,  31
</t>
  </si>
  <si>
    <t>109-115 мест на 1000 человек</t>
  </si>
  <si>
    <t>Посещений в смену</t>
  </si>
  <si>
    <t>Государственное бюджетное учреждение здравоохранения "Щербиновская  центральная  районная больница" МЗ КК ФАП с. Николаевка,                                  ул. Горького, д. 13</t>
  </si>
  <si>
    <t xml:space="preserve">Муниципальное бюджетное учреждение культуры «Николаевский сельский Дом культуры» Николаев-ского сельского поселения Щербиновского района. </t>
  </si>
  <si>
    <t>145 мест на 1000 человек</t>
  </si>
  <si>
    <t>Муниципальное казенное учреждение культуры «Николаевская сельская библиотека» Николаевского сельского поселения Щербиновского района</t>
  </si>
  <si>
    <t>Eдиниц хранения, шт.</t>
  </si>
  <si>
    <t>6,4 тыс. ед. хра-нения на 1000 че-ловек</t>
  </si>
  <si>
    <t>Отсутствует</t>
  </si>
  <si>
    <t>Дороги местного значения в границах сельского поселения</t>
  </si>
  <si>
    <t>Ветеринарный участок, с.Николаевка, ул.Р.Люксембург, 33</t>
  </si>
  <si>
    <t xml:space="preserve"> Площадь, м.кв.</t>
  </si>
  <si>
    <t>Село               Николаевка</t>
  </si>
  <si>
    <t>Капитальный ремонт  МБОУ СОШ № 3  им. Е.И.Гришко                     ст. Старощербиновской по                  ул. Шевченко, 195</t>
  </si>
  <si>
    <t>Требуется ПД,                                ПД от 2019 года, разработана ООО «АВИЛОН 777»,              г. Курганинск. Утверждена приказом муниципального бюджетного общеобразова-тельногоучреждения средняя общеобразовательная школа            № 3 имени Екатерины Ива-новны Гришко муниципаль-ного образования Щербинов-ский район станица Старо-щербиновская от  года № 133/1 от 7 августа 2020 года.</t>
  </si>
  <si>
    <t>Генеральный план Николаевского сельского поселения муниципального образования Щербиновский район утвержден решением     № 15 от 28 апреля 2016 года «Об утверждении генерального плана Николаевского сельского поселения Щербиновского района», станица Старощербиновская входит в состав Щербиновского сельского поселения. Решением совета муниципального образования Щербиновский район утверждено внесение изменений в генеральный план Старощербиновского сельского поселения Щербиновского района от 26  апреля 2017 года № 11.</t>
  </si>
  <si>
    <t>Письмо б/н от 22.01.2021 – реализация проекта является целесообразным, это позволит улучшить качество жизни сельского населения</t>
  </si>
  <si>
    <t>АО «50 ЛЕТ Октября»</t>
  </si>
  <si>
    <t>01.11.1</t>
  </si>
  <si>
    <t>Письмо № 22 от 22.01.2021 - позволит улучшить качество жизни сельского насе-ления, положительно скажется на закреп-лении кадров на предприятии.</t>
  </si>
  <si>
    <t xml:space="preserve">Здание муниципального бюджетного общеобразовательного учрежде-ния средняя общеобразовательная школа № 8 имени Павла Ивановича Кочерга муниципального образования Щербиновский район село Николаевка 1964 года постройки. За весь период эксплуатации здания капитальный ремонт кровли не проводился, в связи с чем, кровля здания пришла в ветхое состояние. 
Кровля здания выполнена из асбестоцементных листов, имеет массовые протечки. 
На кровле повреждены настенные желоба и детали слуховых окон. Обрешетка поражена гнилью, имеются трещины и прогибы.
</t>
  </si>
  <si>
    <t>Капитальный ремонт  кровли здания муниципального бюджетного общеобразовательного учреждения средняя общеобразовательная школа  № 8 имени Павла Ивановича Кочерга муниципального образования Щербиновский район село Николаевка обеспечит безопасность обучающихся и приведение здания школы в соответствие с установленными действующим законодательством требованиями и нормам.</t>
  </si>
  <si>
    <t xml:space="preserve">Организация образовательной деятельности в одну смену позволит существенно повысить доступность и качество образования, реализовать образовательные программы второй половины дня:
обеспечить внеурочной деятельностью в рамках основной образовательной программы;
организовать обучение по дополнительным образовательным программам, включая дополнительное обучение физической культуре и спорту;
предоставить возможность для посещения детских библиотек, музеев, экскурсий;
снизить утомляемость обучающихся и укрепить их здоровье.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</si>
</sst>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0.00000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theme="1"/>
      <name val="Courier New"/>
      <family val="3"/>
      <charset val="204"/>
    </font>
    <font>
      <i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6" xfId="0" applyFont="1" applyFill="1" applyBorder="1"/>
    <xf numFmtId="9" fontId="2" fillId="0" borderId="4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3" borderId="4" xfId="0" applyFont="1" applyFill="1" applyBorder="1"/>
    <xf numFmtId="0" fontId="5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3" borderId="4" xfId="0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2" fillId="0" borderId="7" xfId="0" applyFont="1" applyBorder="1" applyAlignment="1"/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0" fontId="4" fillId="2" borderId="2" xfId="0" applyFont="1" applyFill="1" applyBorder="1" applyAlignment="1"/>
    <xf numFmtId="0" fontId="2" fillId="2" borderId="1" xfId="0" applyFont="1" applyFill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Alignme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6" xfId="0" applyFont="1" applyBorder="1" applyAlignment="1"/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/>
    <xf numFmtId="0" fontId="8" fillId="0" borderId="6" xfId="0" applyFont="1" applyFill="1" applyBorder="1" applyAlignme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10" xfId="0" applyBorder="1"/>
    <xf numFmtId="0" fontId="0" fillId="0" borderId="23" xfId="0" applyBorder="1"/>
    <xf numFmtId="0" fontId="0" fillId="0" borderId="0" xfId="0" applyAlignment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2" fillId="0" borderId="4" xfId="0" quotePrefix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2" fillId="3" borderId="4" xfId="0" quotePrefix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8" fillId="0" borderId="11" xfId="0" applyFont="1" applyFill="1" applyBorder="1" applyAlignment="1"/>
    <xf numFmtId="0" fontId="8" fillId="0" borderId="0" xfId="0" applyFont="1" applyFill="1" applyBorder="1" applyAlignment="1"/>
    <xf numFmtId="0" fontId="2" fillId="0" borderId="3" xfId="0" applyFont="1" applyBorder="1" applyAlignment="1">
      <alignment vertical="center"/>
    </xf>
    <xf numFmtId="0" fontId="4" fillId="0" borderId="0" xfId="0" applyFont="1" applyAlignment="1"/>
    <xf numFmtId="0" fontId="2" fillId="4" borderId="4" xfId="0" applyFont="1" applyFill="1" applyBorder="1" applyAlignment="1">
      <alignment horizontal="center" vertical="center" wrapText="1"/>
    </xf>
    <xf numFmtId="0" fontId="0" fillId="4" borderId="23" xfId="0" applyFill="1" applyBorder="1"/>
    <xf numFmtId="0" fontId="2" fillId="4" borderId="2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14" fillId="4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4" borderId="24" xfId="0" applyFill="1" applyBorder="1"/>
    <xf numFmtId="0" fontId="0" fillId="0" borderId="24" xfId="0" applyBorder="1"/>
    <xf numFmtId="165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9" xfId="0" applyBorder="1"/>
    <xf numFmtId="0" fontId="2" fillId="2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165" fontId="2" fillId="3" borderId="4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4" fillId="0" borderId="2" xfId="0" applyFont="1" applyFill="1" applyBorder="1" applyAlignment="1"/>
    <xf numFmtId="0" fontId="0" fillId="0" borderId="16" xfId="0" applyFont="1" applyBorder="1"/>
    <xf numFmtId="0" fontId="0" fillId="0" borderId="19" xfId="0" applyFont="1" applyBorder="1"/>
    <xf numFmtId="0" fontId="0" fillId="0" borderId="15" xfId="0" applyFont="1" applyBorder="1"/>
    <xf numFmtId="0" fontId="0" fillId="0" borderId="4" xfId="0" applyFont="1" applyBorder="1"/>
    <xf numFmtId="0" fontId="0" fillId="0" borderId="17" xfId="0" applyFont="1" applyBorder="1"/>
    <xf numFmtId="0" fontId="0" fillId="0" borderId="18" xfId="0" applyFont="1" applyBorder="1"/>
    <xf numFmtId="0" fontId="2" fillId="0" borderId="0" xfId="0" applyFont="1" applyFill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27" xfId="0" applyFont="1" applyBorder="1"/>
    <xf numFmtId="0" fontId="0" fillId="0" borderId="9" xfId="0" applyFont="1" applyBorder="1"/>
    <xf numFmtId="0" fontId="0" fillId="0" borderId="28" xfId="0" applyFont="1" applyBorder="1"/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" fillId="5" borderId="0" xfId="0" applyFont="1" applyFill="1" applyBorder="1" applyAlignment="1"/>
    <xf numFmtId="0" fontId="2" fillId="5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2" fillId="2" borderId="0" xfId="0" applyFont="1" applyFill="1"/>
    <xf numFmtId="0" fontId="12" fillId="2" borderId="1" xfId="0" applyFont="1" applyFill="1" applyBorder="1"/>
    <xf numFmtId="0" fontId="12" fillId="0" borderId="0" xfId="0" applyFont="1"/>
    <xf numFmtId="0" fontId="15" fillId="0" borderId="0" xfId="0" applyFont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14" fillId="0" borderId="0" xfId="0" applyFont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166" fontId="2" fillId="3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/>
    <xf numFmtId="1" fontId="2" fillId="4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 wrapText="1"/>
    </xf>
    <xf numFmtId="49" fontId="5" fillId="6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9" fontId="2" fillId="2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3" borderId="23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15" xfId="0" applyNumberFormat="1" applyFont="1" applyFill="1" applyBorder="1" applyAlignment="1">
      <alignment horizontal="center" vertical="center" wrapText="1"/>
    </xf>
    <xf numFmtId="165" fontId="2" fillId="3" borderId="24" xfId="0" applyNumberFormat="1" applyFont="1" applyFill="1" applyBorder="1" applyAlignment="1">
      <alignment horizontal="center" vertical="center" wrapText="1"/>
    </xf>
    <xf numFmtId="165" fontId="2" fillId="3" borderId="25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5" fontId="2" fillId="3" borderId="18" xfId="0" applyNumberFormat="1" applyFont="1" applyFill="1" applyBorder="1" applyAlignment="1">
      <alignment horizontal="center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9" fontId="2" fillId="2" borderId="4" xfId="0" applyNumberFormat="1" applyFont="1" applyFill="1" applyBorder="1" applyAlignment="1">
      <alignment horizontal="center" vertical="top" wrapText="1"/>
    </xf>
    <xf numFmtId="9" fontId="2" fillId="2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0" xfId="0" applyFont="1" applyAlignment="1"/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&#1044;&#1077;&#1087;&#1072;&#1075;&#1088;&#1086;&#1088;&#1072;&#1079;&#1074;&#1080;&#1090;&#1080;&#1103;\Users\&#1055;&#1086;&#1083;&#1080;&#1085;&#1072;\Downloads\&#1060;&#1086;&#1088;&#1084;&#1072;+&#1090;&#1072;&#1073;&#1083;&#1080;&#1094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8;&#1077;&#1093;&#1054;&#1090;&#1076;&#1077;&#1083;\Desktop\&#1057;&#1061;\&#1053;&#1054;&#1040;\&#1065;&#1077;&#1088;&#1073;&#1080;&#1085;&#1086;&#1074;&#1089;&#1082;&#1080;&#1081;%20&#1088;&#1072;&#1081;&#1086;&#1085;%20&#1050;&#1088;&#1072;&#1089;&#1085;&#1086;&#1076;&#1072;&#1088;&#1089;&#1082;&#1086;&#1075;&#1086;%20&#1082;&#1088;&#1072;&#1103;%20&#1087;&#1088;&#1086;&#1077;&#1082;&#1090;%20&#1050;&#1056;&#1057;&#1058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Ошибки"/>
      <sheetName val="Ошибки подгрузки"/>
      <sheetName val="Списки"/>
      <sheetName val="Отраслевые направления "/>
    </sheetNames>
    <sheetDataSet>
      <sheetData sheetId="0"/>
      <sheetData sheetId="1"/>
      <sheetData sheetId="2"/>
      <sheetData sheetId="3">
        <row r="2">
          <cell r="A2" t="str">
            <v>создание</v>
          </cell>
          <cell r="B2" t="str">
            <v>образование</v>
          </cell>
          <cell r="C2">
            <v>2020</v>
          </cell>
          <cell r="D2">
            <v>2020</v>
          </cell>
          <cell r="E2">
            <v>0.5</v>
          </cell>
          <cell r="F2" t="str">
            <v>требуется</v>
          </cell>
          <cell r="G2" t="str">
            <v>не требуется</v>
          </cell>
          <cell r="H2" t="str">
            <v>Алтайский край</v>
          </cell>
          <cell r="I2" t="str">
            <v>СФО</v>
          </cell>
        </row>
        <row r="3">
          <cell r="A3" t="str">
            <v>расширение</v>
          </cell>
          <cell r="B3" t="str">
            <v>здравоохранение</v>
          </cell>
          <cell r="C3">
            <v>2021</v>
          </cell>
          <cell r="D3">
            <v>2021</v>
          </cell>
          <cell r="E3">
            <v>1</v>
          </cell>
          <cell r="F3" t="str">
            <v>не требуется</v>
          </cell>
          <cell r="G3" t="str">
            <v>требуется актуализация</v>
          </cell>
          <cell r="H3" t="str">
            <v>Амурская область</v>
          </cell>
          <cell r="I3" t="str">
            <v>ДФО</v>
          </cell>
        </row>
        <row r="4">
          <cell r="A4" t="str">
            <v>строительство</v>
          </cell>
          <cell r="B4" t="str">
            <v>культура</v>
          </cell>
          <cell r="C4">
            <v>2022</v>
          </cell>
          <cell r="D4">
            <v>2022</v>
          </cell>
          <cell r="H4" t="str">
            <v>Архангельская область</v>
          </cell>
          <cell r="I4" t="str">
            <v>СЗФО</v>
          </cell>
        </row>
        <row r="5">
          <cell r="A5" t="str">
            <v>реконструкция</v>
          </cell>
          <cell r="B5" t="str">
            <v>физкультура и спорт</v>
          </cell>
          <cell r="C5">
            <v>2023</v>
          </cell>
          <cell r="D5">
            <v>2023</v>
          </cell>
          <cell r="H5" t="str">
            <v>Астраханская область</v>
          </cell>
          <cell r="I5" t="str">
            <v>ЮФО</v>
          </cell>
        </row>
        <row r="6">
          <cell r="A6" t="str">
            <v>капремонт</v>
          </cell>
          <cell r="B6" t="str">
            <v>соц.политика</v>
          </cell>
          <cell r="C6">
            <v>2024</v>
          </cell>
          <cell r="D6">
            <v>2024</v>
          </cell>
          <cell r="H6" t="str">
            <v>Белгородская область</v>
          </cell>
          <cell r="I6" t="str">
            <v>ЦФО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  <cell r="C7">
            <v>2025</v>
          </cell>
          <cell r="D7">
            <v>2025</v>
          </cell>
          <cell r="H7" t="str">
            <v>Брянская область</v>
          </cell>
          <cell r="I7" t="str">
            <v>ЦФО</v>
          </cell>
        </row>
        <row r="8">
          <cell r="A8" t="str">
            <v>установка</v>
          </cell>
          <cell r="B8" t="str">
            <v>транспортная инфраструктура</v>
          </cell>
          <cell r="H8" t="str">
            <v>Владимирская область</v>
          </cell>
          <cell r="I8" t="str">
            <v>ЦФО</v>
          </cell>
        </row>
        <row r="9">
          <cell r="B9" t="str">
            <v>производство</v>
          </cell>
          <cell r="H9" t="str">
            <v>Волгоградская область</v>
          </cell>
          <cell r="I9" t="str">
            <v>ЮФО</v>
          </cell>
        </row>
        <row r="10">
          <cell r="H10" t="str">
            <v>Вологодская область</v>
          </cell>
          <cell r="I10" t="str">
            <v>СЗФО</v>
          </cell>
        </row>
        <row r="11">
          <cell r="H11" t="str">
            <v>Воронежская область</v>
          </cell>
          <cell r="I11" t="str">
            <v>ЦФО</v>
          </cell>
        </row>
        <row r="12">
          <cell r="H12" t="str">
            <v>г. Москва</v>
          </cell>
          <cell r="I12" t="str">
            <v>ЦФО</v>
          </cell>
        </row>
        <row r="13">
          <cell r="H13" t="str">
            <v>г. Санкт-Петербург</v>
          </cell>
          <cell r="I13" t="str">
            <v>СЗФО</v>
          </cell>
        </row>
        <row r="14">
          <cell r="H14" t="str">
            <v>г. Севастополь</v>
          </cell>
          <cell r="I14" t="str">
            <v>ЮФО</v>
          </cell>
        </row>
        <row r="15">
          <cell r="H15" t="str">
            <v>Еврейская автономная область</v>
          </cell>
          <cell r="I15" t="str">
            <v>ДФО</v>
          </cell>
        </row>
        <row r="16">
          <cell r="H16" t="str">
            <v>Забайкальский край</v>
          </cell>
          <cell r="I16" t="str">
            <v>СФО</v>
          </cell>
        </row>
        <row r="17">
          <cell r="H17" t="str">
            <v>Ивановская область</v>
          </cell>
          <cell r="I17" t="str">
            <v>ЦФО</v>
          </cell>
        </row>
        <row r="18">
          <cell r="H18" t="str">
            <v>Иркутская область</v>
          </cell>
          <cell r="I18" t="str">
            <v>СФО</v>
          </cell>
        </row>
        <row r="19">
          <cell r="H19" t="str">
            <v>Кабардино-Балкарская Республика</v>
          </cell>
          <cell r="I19" t="str">
            <v>СКФО</v>
          </cell>
        </row>
        <row r="20">
          <cell r="H20" t="str">
            <v>Калининградская область</v>
          </cell>
          <cell r="I20" t="str">
            <v>СЗФО</v>
          </cell>
        </row>
        <row r="21">
          <cell r="H21" t="str">
            <v>Калужская область</v>
          </cell>
          <cell r="I21" t="str">
            <v>ЦФО</v>
          </cell>
        </row>
        <row r="22">
          <cell r="H22" t="str">
            <v>Камчатский край</v>
          </cell>
          <cell r="I22" t="str">
            <v>ДФО</v>
          </cell>
        </row>
        <row r="23">
          <cell r="H23" t="str">
            <v>Карачаево-Черкесская Республика</v>
          </cell>
          <cell r="I23" t="str">
            <v>СКФО</v>
          </cell>
        </row>
        <row r="24">
          <cell r="H24" t="str">
            <v>Кемеровская область</v>
          </cell>
          <cell r="I24" t="str">
            <v>СФО</v>
          </cell>
        </row>
        <row r="25">
          <cell r="H25" t="str">
            <v>Кировская область</v>
          </cell>
          <cell r="I25" t="str">
            <v>ПФО</v>
          </cell>
        </row>
        <row r="26">
          <cell r="H26" t="str">
            <v>Костромская область</v>
          </cell>
          <cell r="I26" t="str">
            <v>ЦФО</v>
          </cell>
        </row>
        <row r="27">
          <cell r="H27" t="str">
            <v>Краснодарский край</v>
          </cell>
          <cell r="I27" t="str">
            <v>ЮФО</v>
          </cell>
        </row>
        <row r="28">
          <cell r="H28" t="str">
            <v>Красноярский край</v>
          </cell>
          <cell r="I28" t="str">
            <v>СФО</v>
          </cell>
        </row>
        <row r="29">
          <cell r="H29" t="str">
            <v>Курганская область</v>
          </cell>
          <cell r="I29" t="str">
            <v>УФО</v>
          </cell>
        </row>
        <row r="30">
          <cell r="H30" t="str">
            <v>Курская область</v>
          </cell>
          <cell r="I30" t="str">
            <v>ЦФО</v>
          </cell>
        </row>
        <row r="31">
          <cell r="H31" t="str">
            <v>Ленинградская область</v>
          </cell>
          <cell r="I31" t="str">
            <v>СЗФО</v>
          </cell>
        </row>
        <row r="32">
          <cell r="H32" t="str">
            <v>Липецкая область</v>
          </cell>
          <cell r="I32" t="str">
            <v>ЦФО</v>
          </cell>
        </row>
        <row r="33">
          <cell r="H33" t="str">
            <v>Магаданская область</v>
          </cell>
          <cell r="I33" t="str">
            <v>ДФО</v>
          </cell>
        </row>
        <row r="34">
          <cell r="H34" t="str">
            <v>Московская область</v>
          </cell>
          <cell r="I34" t="str">
            <v>ЦФО</v>
          </cell>
        </row>
        <row r="35">
          <cell r="H35" t="str">
            <v>Мурманская область</v>
          </cell>
          <cell r="I35" t="str">
            <v>СЗФО</v>
          </cell>
        </row>
        <row r="36">
          <cell r="H36" t="str">
            <v>Ненецкий автономный округ</v>
          </cell>
          <cell r="I36" t="str">
            <v>СЗФО</v>
          </cell>
        </row>
        <row r="37">
          <cell r="H37" t="str">
            <v>Нижегородская область</v>
          </cell>
          <cell r="I37" t="str">
            <v>ПФО</v>
          </cell>
        </row>
        <row r="38">
          <cell r="H38" t="str">
            <v>Новгородская область</v>
          </cell>
          <cell r="I38" t="str">
            <v>СЗФО</v>
          </cell>
        </row>
        <row r="39">
          <cell r="H39" t="str">
            <v>Новосибирская область</v>
          </cell>
          <cell r="I39" t="str">
            <v>СФО</v>
          </cell>
        </row>
        <row r="40">
          <cell r="H40" t="str">
            <v>Омская область</v>
          </cell>
          <cell r="I40" t="str">
            <v>СФО</v>
          </cell>
        </row>
        <row r="41">
          <cell r="H41" t="str">
            <v>Оренбургская область</v>
          </cell>
          <cell r="I41" t="str">
            <v>ПФО</v>
          </cell>
        </row>
        <row r="42">
          <cell r="H42" t="str">
            <v>Орловская область</v>
          </cell>
          <cell r="I42" t="str">
            <v>ЦФО</v>
          </cell>
        </row>
        <row r="43">
          <cell r="H43" t="str">
            <v>Пензенская область</v>
          </cell>
          <cell r="I43" t="str">
            <v>ПФО</v>
          </cell>
        </row>
        <row r="44">
          <cell r="H44" t="str">
            <v>Пермский край</v>
          </cell>
          <cell r="I44" t="str">
            <v>ПФО</v>
          </cell>
        </row>
        <row r="45">
          <cell r="H45" t="str">
            <v>Приморский край</v>
          </cell>
          <cell r="I45" t="str">
            <v>ДФО</v>
          </cell>
        </row>
        <row r="46">
          <cell r="H46" t="str">
            <v>Псковская область</v>
          </cell>
          <cell r="I46" t="str">
            <v>СЗФО</v>
          </cell>
        </row>
        <row r="47">
          <cell r="H47" t="str">
            <v>Республика Адыгея</v>
          </cell>
          <cell r="I47" t="str">
            <v>ЮФО</v>
          </cell>
        </row>
        <row r="48">
          <cell r="H48" t="str">
            <v>Республика Алтай</v>
          </cell>
          <cell r="I48" t="str">
            <v>СФО</v>
          </cell>
        </row>
        <row r="49">
          <cell r="H49" t="str">
            <v>Республика Башкортостан</v>
          </cell>
          <cell r="I49" t="str">
            <v>ПФО</v>
          </cell>
        </row>
        <row r="50">
          <cell r="H50" t="str">
            <v>Республика Бурятия</v>
          </cell>
          <cell r="I50" t="str">
            <v>СФО</v>
          </cell>
        </row>
        <row r="51">
          <cell r="H51" t="str">
            <v>Республика Дагестан</v>
          </cell>
          <cell r="I51" t="str">
            <v>СКФО</v>
          </cell>
        </row>
        <row r="52">
          <cell r="H52" t="str">
            <v>Республика Ингушетия</v>
          </cell>
          <cell r="I52" t="str">
            <v>СКФО</v>
          </cell>
        </row>
        <row r="53">
          <cell r="H53" t="str">
            <v>Республика Калмыкия</v>
          </cell>
          <cell r="I53" t="str">
            <v>ЮФО</v>
          </cell>
        </row>
        <row r="54">
          <cell r="H54" t="str">
            <v>Республика Карелия</v>
          </cell>
          <cell r="I54" t="str">
            <v>СЗФО</v>
          </cell>
        </row>
        <row r="55">
          <cell r="H55" t="str">
            <v>Республика Коми</v>
          </cell>
          <cell r="I55" t="str">
            <v>СЗФО</v>
          </cell>
        </row>
        <row r="56">
          <cell r="H56" t="str">
            <v>Республика Крым</v>
          </cell>
          <cell r="I56" t="str">
            <v>ЮФО</v>
          </cell>
        </row>
        <row r="57">
          <cell r="H57" t="str">
            <v>Республика Марий Эл</v>
          </cell>
          <cell r="I57" t="str">
            <v>ПФО</v>
          </cell>
        </row>
        <row r="58">
          <cell r="H58" t="str">
            <v>Республика Мордовия</v>
          </cell>
          <cell r="I58" t="str">
            <v>ПФО</v>
          </cell>
        </row>
        <row r="59">
          <cell r="H59" t="str">
            <v>Республика Саха (Якутия)</v>
          </cell>
          <cell r="I59" t="str">
            <v>ДФО</v>
          </cell>
        </row>
        <row r="60">
          <cell r="H60" t="str">
            <v>Республика Северная Осетия — Алания</v>
          </cell>
          <cell r="I60" t="str">
            <v>СКФО</v>
          </cell>
        </row>
        <row r="61">
          <cell r="H61" t="str">
            <v>Республика Татарстан</v>
          </cell>
          <cell r="I61" t="str">
            <v>ПФО</v>
          </cell>
        </row>
        <row r="62">
          <cell r="H62" t="str">
            <v>Республика Тыва</v>
          </cell>
          <cell r="I62" t="str">
            <v>СФО</v>
          </cell>
        </row>
        <row r="63">
          <cell r="H63" t="str">
            <v>Республика Хакасия</v>
          </cell>
          <cell r="I63" t="str">
            <v>СФО</v>
          </cell>
        </row>
        <row r="64">
          <cell r="H64" t="str">
            <v>Ростовская область</v>
          </cell>
          <cell r="I64" t="str">
            <v>ЮФО</v>
          </cell>
        </row>
        <row r="65">
          <cell r="H65" t="str">
            <v>Рязанская область</v>
          </cell>
          <cell r="I65" t="str">
            <v>ЦФО</v>
          </cell>
        </row>
        <row r="66">
          <cell r="H66" t="str">
            <v>Самарская область</v>
          </cell>
          <cell r="I66" t="str">
            <v>ПФО</v>
          </cell>
        </row>
        <row r="67">
          <cell r="H67" t="str">
            <v>Саратовская область</v>
          </cell>
          <cell r="I67" t="str">
            <v>ПФО</v>
          </cell>
        </row>
        <row r="68">
          <cell r="H68" t="str">
            <v>Сахалинская область</v>
          </cell>
          <cell r="I68" t="str">
            <v>ДФО</v>
          </cell>
        </row>
        <row r="69">
          <cell r="H69" t="str">
            <v>Свердловская область</v>
          </cell>
          <cell r="I69" t="str">
            <v>УФО</v>
          </cell>
        </row>
        <row r="70">
          <cell r="H70" t="str">
            <v>Смоленская область</v>
          </cell>
          <cell r="I70" t="str">
            <v>ЦФО</v>
          </cell>
        </row>
        <row r="71">
          <cell r="H71" t="str">
            <v>Ставропольский край</v>
          </cell>
          <cell r="I71" t="str">
            <v>СКФО</v>
          </cell>
        </row>
        <row r="72">
          <cell r="H72" t="str">
            <v>Тамбовская область</v>
          </cell>
          <cell r="I72" t="str">
            <v>ЦФО</v>
          </cell>
        </row>
        <row r="73">
          <cell r="H73" t="str">
            <v>Тверская область</v>
          </cell>
          <cell r="I73" t="str">
            <v>ЦФО</v>
          </cell>
        </row>
        <row r="74">
          <cell r="H74" t="str">
            <v>Томская область</v>
          </cell>
          <cell r="I74" t="str">
            <v>СФО</v>
          </cell>
        </row>
        <row r="75">
          <cell r="H75" t="str">
            <v>Тульская область</v>
          </cell>
          <cell r="I75" t="str">
            <v>ЦФО</v>
          </cell>
        </row>
        <row r="76">
          <cell r="H76" t="str">
            <v>Тюменская область</v>
          </cell>
          <cell r="I76" t="str">
            <v>УФО</v>
          </cell>
        </row>
        <row r="77">
          <cell r="H77" t="str">
            <v>Удмуртская Республика</v>
          </cell>
          <cell r="I77" t="str">
            <v>ПФО</v>
          </cell>
        </row>
        <row r="78">
          <cell r="H78" t="str">
            <v>Ульяновская область</v>
          </cell>
          <cell r="I78" t="str">
            <v>ПФО</v>
          </cell>
        </row>
        <row r="79">
          <cell r="H79" t="str">
            <v>Хабаровский край</v>
          </cell>
          <cell r="I79" t="str">
            <v>ДФО</v>
          </cell>
        </row>
        <row r="80">
          <cell r="H80" t="str">
            <v>Ханты-Мансийский автономный округ - Югра</v>
          </cell>
          <cell r="I80" t="str">
            <v>УФО</v>
          </cell>
        </row>
        <row r="81">
          <cell r="H81" t="str">
            <v>Челябинская область</v>
          </cell>
          <cell r="I81" t="str">
            <v>УФО</v>
          </cell>
        </row>
        <row r="82">
          <cell r="H82" t="str">
            <v>Чеченская Республика</v>
          </cell>
          <cell r="I82" t="str">
            <v>СКФО</v>
          </cell>
        </row>
        <row r="83">
          <cell r="H83" t="str">
            <v>Чувашская Республика</v>
          </cell>
          <cell r="I83" t="str">
            <v>ПФО</v>
          </cell>
        </row>
        <row r="84">
          <cell r="H84" t="str">
            <v>Чукотский автономный округ</v>
          </cell>
          <cell r="I84" t="str">
            <v>ДФО</v>
          </cell>
        </row>
        <row r="85">
          <cell r="H85" t="str">
            <v>Ямало-Ненецкий автономный округ</v>
          </cell>
          <cell r="I85" t="str">
            <v>УФО</v>
          </cell>
        </row>
        <row r="86">
          <cell r="H86" t="str">
            <v>Ярославская область</v>
          </cell>
          <cell r="I86" t="str">
            <v>ЦФО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пункты 1, 2"/>
      <sheetName val="3 пункт"/>
      <sheetName val="4 пункт"/>
      <sheetName val="5 пункт"/>
      <sheetName val="6 пункт"/>
      <sheetName val="7 пункт"/>
      <sheetName val="8 пункт"/>
      <sheetName val="9 пункт"/>
      <sheetName val="10 пункт"/>
      <sheetName val="11 пункт"/>
      <sheetName val="12 пункт"/>
      <sheetName val="13 пункт"/>
      <sheetName val="14 пункт"/>
      <sheetName val="15 пункт"/>
      <sheetName val="16 пункт"/>
      <sheetName val="17 пункт"/>
      <sheetName val="18 пункт"/>
      <sheetName val="19 пункт"/>
      <sheetName val="20 пункт"/>
      <sheetName val="21 пункт"/>
      <sheetName val="22 пункт"/>
      <sheetName val="Соответствие проекта критериям "/>
      <sheetName val="Отраслевые направления "/>
      <sheetName val="Предельный ур. со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cherbinovsky@mo.krasnodar.ru" TargetMode="External"/><Relationship Id="rId2" Type="http://schemas.openxmlformats.org/officeDocument/2006/relationships/hyperlink" Target="mailto:msh@krasnodar.ru" TargetMode="External"/><Relationship Id="rId1" Type="http://schemas.openxmlformats.org/officeDocument/2006/relationships/hyperlink" Target="mailto:v.borzov@msh.krasnodar.ru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s.makarets@msh.krasnodar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krsdstat.gks.ru/cal.publich_k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56"/>
  <sheetViews>
    <sheetView showGridLines="0" view="pageBreakPreview" topLeftCell="A26" zoomScale="70" zoomScaleNormal="60" zoomScaleSheetLayoutView="70" workbookViewId="0">
      <selection activeCell="G35" sqref="G35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8" x14ac:dyDescent="0.3">
      <c r="A1" s="30"/>
      <c r="B1" s="33" t="s">
        <v>295</v>
      </c>
      <c r="F1" s="8"/>
      <c r="G1" s="8"/>
    </row>
    <row r="2" spans="1:8" x14ac:dyDescent="0.3">
      <c r="B2" s="34"/>
      <c r="F2" s="8"/>
      <c r="G2" s="8"/>
    </row>
    <row r="3" spans="1:8" x14ac:dyDescent="0.3">
      <c r="A3" s="13"/>
      <c r="B3" s="34" t="s">
        <v>296</v>
      </c>
    </row>
    <row r="4" spans="1:8" x14ac:dyDescent="0.3">
      <c r="A4" s="85"/>
      <c r="B4" s="34"/>
      <c r="D4" s="8" t="s">
        <v>452</v>
      </c>
    </row>
    <row r="5" spans="1:8" ht="19.5" customHeight="1" x14ac:dyDescent="0.3">
      <c r="A5" s="85"/>
      <c r="B5" s="34"/>
      <c r="D5" s="8" t="s">
        <v>454</v>
      </c>
    </row>
    <row r="6" spans="1:8" x14ac:dyDescent="0.3">
      <c r="A6" s="85"/>
      <c r="B6" s="34"/>
      <c r="D6" s="8" t="s">
        <v>453</v>
      </c>
    </row>
    <row r="7" spans="1:8" x14ac:dyDescent="0.3">
      <c r="D7" s="2" t="s">
        <v>664</v>
      </c>
    </row>
    <row r="9" spans="1:8" x14ac:dyDescent="0.3">
      <c r="D9" s="2" t="s">
        <v>0</v>
      </c>
    </row>
    <row r="10" spans="1:8" x14ac:dyDescent="0.3">
      <c r="D10" s="2" t="s">
        <v>1</v>
      </c>
    </row>
    <row r="11" spans="1:8" x14ac:dyDescent="0.3">
      <c r="D11" s="2" t="s">
        <v>2</v>
      </c>
      <c r="H11" s="3"/>
    </row>
    <row r="12" spans="1:8" x14ac:dyDescent="0.3">
      <c r="D12" s="180"/>
      <c r="E12" s="181"/>
      <c r="H12" s="3"/>
    </row>
    <row r="13" spans="1:8" x14ac:dyDescent="0.3">
      <c r="D13" s="172" t="s">
        <v>662</v>
      </c>
      <c r="E13" s="173" t="s">
        <v>663</v>
      </c>
      <c r="H13" s="3"/>
    </row>
    <row r="14" spans="1:8" x14ac:dyDescent="0.3">
      <c r="D14" s="159"/>
      <c r="E14" s="159"/>
      <c r="H14" s="3"/>
    </row>
    <row r="15" spans="1:8" x14ac:dyDescent="0.3">
      <c r="D15" s="174" t="s">
        <v>660</v>
      </c>
      <c r="E15" s="175"/>
      <c r="H15" s="3"/>
    </row>
    <row r="16" spans="1:8" x14ac:dyDescent="0.3">
      <c r="D16" s="176"/>
      <c r="E16" s="177" t="s">
        <v>661</v>
      </c>
    </row>
    <row r="18" spans="1:9" ht="20.25" x14ac:dyDescent="0.3">
      <c r="A18" s="126"/>
      <c r="B18" s="126"/>
      <c r="C18" s="126"/>
      <c r="D18" s="126"/>
      <c r="E18" s="126"/>
      <c r="F18" s="126"/>
      <c r="G18" s="126"/>
    </row>
    <row r="19" spans="1:9" ht="20.25" x14ac:dyDescent="0.3">
      <c r="C19" s="126" t="s">
        <v>3</v>
      </c>
      <c r="D19" s="126"/>
      <c r="H19" s="3"/>
      <c r="I19" s="3"/>
    </row>
    <row r="20" spans="1:9" x14ac:dyDescent="0.3">
      <c r="H20" s="3"/>
      <c r="I20" s="3"/>
    </row>
    <row r="21" spans="1:9" ht="21" thickBot="1" x14ac:dyDescent="0.35">
      <c r="A21" s="152"/>
      <c r="B21" s="152"/>
      <c r="C21" s="50" t="s">
        <v>494</v>
      </c>
      <c r="D21" s="152"/>
      <c r="E21" s="152"/>
      <c r="F21" s="146"/>
      <c r="G21" s="146"/>
      <c r="H21" s="3"/>
      <c r="I21" s="3"/>
    </row>
    <row r="22" spans="1:9" x14ac:dyDescent="0.3">
      <c r="C22" s="2" t="s">
        <v>4</v>
      </c>
      <c r="H22" s="3"/>
      <c r="I22" s="3"/>
    </row>
    <row r="26" spans="1:9" x14ac:dyDescent="0.3">
      <c r="A26" s="2" t="s">
        <v>5</v>
      </c>
    </row>
    <row r="27" spans="1:9" x14ac:dyDescent="0.3">
      <c r="A27" s="51" t="s">
        <v>801</v>
      </c>
      <c r="B27" s="149"/>
      <c r="C27" s="149"/>
      <c r="D27" s="149"/>
      <c r="E27" s="149"/>
      <c r="F27" s="147"/>
      <c r="G27" s="147"/>
      <c r="H27" s="3"/>
      <c r="I27" s="3"/>
    </row>
    <row r="28" spans="1:9" ht="44.25" customHeight="1" x14ac:dyDescent="0.3">
      <c r="A28" s="229" t="s">
        <v>567</v>
      </c>
      <c r="B28" s="229"/>
      <c r="C28" s="229"/>
      <c r="D28" s="229"/>
      <c r="E28" s="229"/>
      <c r="F28" s="20"/>
      <c r="G28" s="20"/>
      <c r="H28" s="3"/>
    </row>
    <row r="30" spans="1:9" x14ac:dyDescent="0.3">
      <c r="A30" s="2" t="s">
        <v>6</v>
      </c>
    </row>
    <row r="32" spans="1:9" ht="78.75" x14ac:dyDescent="0.3">
      <c r="A32" s="4" t="s">
        <v>8</v>
      </c>
      <c r="B32" s="4" t="s">
        <v>323</v>
      </c>
      <c r="C32" s="4" t="s">
        <v>102</v>
      </c>
      <c r="D32" s="4" t="s">
        <v>103</v>
      </c>
      <c r="E32" s="4" t="s">
        <v>104</v>
      </c>
    </row>
    <row r="33" spans="1:5" x14ac:dyDescent="0.3">
      <c r="A33" s="5">
        <v>1</v>
      </c>
      <c r="B33" s="5">
        <v>2</v>
      </c>
      <c r="C33" s="5">
        <v>3</v>
      </c>
      <c r="D33" s="5">
        <v>4</v>
      </c>
      <c r="E33" s="5">
        <v>5</v>
      </c>
    </row>
    <row r="34" spans="1:5" ht="75" x14ac:dyDescent="0.3">
      <c r="A34" s="5">
        <v>1</v>
      </c>
      <c r="B34" s="197" t="s">
        <v>692</v>
      </c>
      <c r="C34" s="197" t="s">
        <v>693</v>
      </c>
      <c r="D34" s="197" t="s">
        <v>844</v>
      </c>
      <c r="E34" s="197">
        <v>3659413101</v>
      </c>
    </row>
    <row r="35" spans="1:5" ht="187.5" x14ac:dyDescent="0.3">
      <c r="A35" s="5">
        <v>2</v>
      </c>
      <c r="B35" s="197" t="s">
        <v>692</v>
      </c>
      <c r="C35" s="197" t="s">
        <v>799</v>
      </c>
      <c r="D35" s="197" t="s">
        <v>800</v>
      </c>
      <c r="E35" s="197">
        <v>3659409101</v>
      </c>
    </row>
    <row r="36" spans="1:5" hidden="1" x14ac:dyDescent="0.3">
      <c r="A36" s="5">
        <v>3</v>
      </c>
      <c r="B36" s="29"/>
      <c r="C36" s="29"/>
      <c r="D36" s="29"/>
      <c r="E36" s="29"/>
    </row>
    <row r="37" spans="1:5" hidden="1" x14ac:dyDescent="0.3">
      <c r="A37" s="5">
        <v>4</v>
      </c>
      <c r="B37" s="29"/>
      <c r="C37" s="29"/>
      <c r="D37" s="29"/>
      <c r="E37" s="29"/>
    </row>
    <row r="38" spans="1:5" hidden="1" x14ac:dyDescent="0.3">
      <c r="A38" s="5">
        <v>5</v>
      </c>
      <c r="B38" s="29"/>
      <c r="C38" s="29"/>
      <c r="D38" s="29"/>
      <c r="E38" s="29"/>
    </row>
    <row r="39" spans="1:5" hidden="1" x14ac:dyDescent="0.3">
      <c r="A39" s="5">
        <v>6</v>
      </c>
      <c r="B39" s="29"/>
      <c r="C39" s="29"/>
      <c r="D39" s="29"/>
      <c r="E39" s="29"/>
    </row>
    <row r="40" spans="1:5" hidden="1" x14ac:dyDescent="0.3">
      <c r="A40" s="5">
        <v>7</v>
      </c>
      <c r="B40" s="29"/>
      <c r="C40" s="29"/>
      <c r="D40" s="29"/>
      <c r="E40" s="29"/>
    </row>
    <row r="41" spans="1:5" hidden="1" x14ac:dyDescent="0.3">
      <c r="A41" s="5">
        <v>8</v>
      </c>
      <c r="B41" s="29"/>
      <c r="C41" s="29"/>
      <c r="D41" s="29"/>
      <c r="E41" s="29"/>
    </row>
    <row r="42" spans="1:5" hidden="1" x14ac:dyDescent="0.3">
      <c r="A42" s="5">
        <v>9</v>
      </c>
      <c r="B42" s="29"/>
      <c r="C42" s="29"/>
      <c r="D42" s="29"/>
      <c r="E42" s="29"/>
    </row>
    <row r="43" spans="1:5" hidden="1" x14ac:dyDescent="0.3">
      <c r="A43" s="5">
        <v>10</v>
      </c>
      <c r="B43" s="29"/>
      <c r="C43" s="29"/>
      <c r="D43" s="29"/>
      <c r="E43" s="29"/>
    </row>
    <row r="44" spans="1:5" hidden="1" x14ac:dyDescent="0.3">
      <c r="A44" s="5">
        <v>11</v>
      </c>
      <c r="B44" s="29"/>
      <c r="C44" s="29"/>
      <c r="D44" s="29"/>
      <c r="E44" s="29"/>
    </row>
    <row r="45" spans="1:5" hidden="1" x14ac:dyDescent="0.3">
      <c r="A45" s="5">
        <v>12</v>
      </c>
      <c r="B45" s="29"/>
      <c r="C45" s="29"/>
      <c r="D45" s="29"/>
      <c r="E45" s="29"/>
    </row>
    <row r="46" spans="1:5" hidden="1" x14ac:dyDescent="0.3">
      <c r="A46" s="5">
        <v>13</v>
      </c>
      <c r="B46" s="29"/>
      <c r="C46" s="29"/>
      <c r="D46" s="29"/>
      <c r="E46" s="29"/>
    </row>
    <row r="47" spans="1:5" hidden="1" x14ac:dyDescent="0.3">
      <c r="A47" s="5">
        <v>14</v>
      </c>
      <c r="B47" s="29"/>
      <c r="C47" s="29"/>
      <c r="D47" s="29"/>
      <c r="E47" s="29"/>
    </row>
    <row r="48" spans="1:5" hidden="1" x14ac:dyDescent="0.3">
      <c r="A48" s="5">
        <v>15</v>
      </c>
      <c r="B48" s="29"/>
      <c r="C48" s="29"/>
      <c r="D48" s="29"/>
      <c r="E48" s="29"/>
    </row>
    <row r="49" spans="1:8" hidden="1" x14ac:dyDescent="0.3">
      <c r="A49" s="5">
        <v>16</v>
      </c>
      <c r="B49" s="29"/>
      <c r="C49" s="29"/>
      <c r="D49" s="29"/>
      <c r="E49" s="29"/>
    </row>
    <row r="50" spans="1:8" hidden="1" x14ac:dyDescent="0.3">
      <c r="A50" s="5">
        <v>17</v>
      </c>
      <c r="B50" s="29"/>
      <c r="C50" s="29"/>
      <c r="D50" s="29"/>
      <c r="E50" s="29"/>
    </row>
    <row r="51" spans="1:8" hidden="1" x14ac:dyDescent="0.3">
      <c r="A51" s="5">
        <v>18</v>
      </c>
      <c r="B51" s="29"/>
      <c r="C51" s="29"/>
      <c r="D51" s="29"/>
      <c r="E51" s="29"/>
    </row>
    <row r="52" spans="1:8" hidden="1" x14ac:dyDescent="0.3">
      <c r="A52" s="5">
        <v>19</v>
      </c>
      <c r="B52" s="29"/>
      <c r="C52" s="29"/>
      <c r="D52" s="29"/>
      <c r="E52" s="29"/>
    </row>
    <row r="53" spans="1:8" hidden="1" x14ac:dyDescent="0.3">
      <c r="A53" s="5">
        <v>20</v>
      </c>
      <c r="B53" s="29"/>
      <c r="C53" s="29"/>
      <c r="D53" s="29"/>
      <c r="E53" s="29"/>
    </row>
    <row r="54" spans="1:8" ht="48.75" customHeight="1" x14ac:dyDescent="0.3">
      <c r="A54" s="230" t="s">
        <v>101</v>
      </c>
      <c r="B54" s="230"/>
      <c r="C54" s="230"/>
      <c r="D54" s="230"/>
      <c r="E54" s="230"/>
      <c r="F54" s="121"/>
      <c r="G54" s="121"/>
      <c r="H54" s="121"/>
    </row>
    <row r="55" spans="1:8" ht="45.75" customHeight="1" x14ac:dyDescent="0.3">
      <c r="A55" s="231" t="s">
        <v>117</v>
      </c>
      <c r="B55" s="231"/>
      <c r="C55" s="231"/>
      <c r="D55" s="231"/>
      <c r="E55" s="231"/>
      <c r="F55" s="121"/>
      <c r="G55" s="121"/>
      <c r="H55" s="121"/>
    </row>
    <row r="56" spans="1:8" ht="72.75" customHeight="1" x14ac:dyDescent="0.3">
      <c r="A56" s="231" t="s">
        <v>671</v>
      </c>
      <c r="B56" s="231"/>
      <c r="C56" s="231"/>
      <c r="D56" s="231"/>
      <c r="E56" s="231"/>
      <c r="F56" s="121"/>
      <c r="G56" s="121"/>
      <c r="H56" s="121"/>
    </row>
  </sheetData>
  <mergeCells count="4">
    <mergeCell ref="A28:E28"/>
    <mergeCell ref="A54:E54"/>
    <mergeCell ref="A55:E55"/>
    <mergeCell ref="A56:E5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&amp;R&amp;"Times New Roman,обычный"&amp;12&amp;P из &amp;N</oddFooter>
  </headerFooter>
  <colBreaks count="2" manualBreakCount="2">
    <brk id="3" max="1048575" man="1"/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'Предельный ур. софинансирования'!$B$3:$B$88</xm:f>
          </x14:formula1>
          <xm:sqref>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showGridLines="0" view="pageBreakPreview" topLeftCell="A20" zoomScaleNormal="50" zoomScaleSheetLayoutView="100" workbookViewId="0">
      <selection activeCell="B21" sqref="B21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33" x14ac:dyDescent="0.3">
      <c r="A1" s="121"/>
      <c r="B1" s="121"/>
      <c r="C1" s="121"/>
      <c r="D1" s="121"/>
      <c r="E1" s="121"/>
      <c r="F1" s="121"/>
      <c r="G1" s="121"/>
      <c r="H1" s="121"/>
    </row>
    <row r="2" spans="1:33" x14ac:dyDescent="0.3">
      <c r="A2" s="53" t="s">
        <v>9</v>
      </c>
      <c r="B2" s="53"/>
      <c r="C2" s="53"/>
      <c r="D2" s="51"/>
      <c r="E2" s="122"/>
      <c r="F2" s="122"/>
      <c r="G2" s="20"/>
    </row>
    <row r="3" spans="1:33" x14ac:dyDescent="0.3">
      <c r="C3" s="82"/>
      <c r="D3" s="82"/>
      <c r="E3" s="82" t="s">
        <v>10</v>
      </c>
      <c r="F3" s="82"/>
      <c r="G3" s="82"/>
    </row>
    <row r="5" spans="1:33" x14ac:dyDescent="0.3">
      <c r="A5" s="2" t="s">
        <v>11</v>
      </c>
    </row>
    <row r="7" spans="1:33" ht="75" x14ac:dyDescent="0.3">
      <c r="A7" s="46" t="s">
        <v>8</v>
      </c>
      <c r="B7" s="5" t="s">
        <v>12</v>
      </c>
      <c r="C7" s="46" t="s">
        <v>13</v>
      </c>
      <c r="D7" s="46" t="s">
        <v>14</v>
      </c>
      <c r="E7" s="42" t="s">
        <v>694</v>
      </c>
      <c r="F7" s="46" t="s">
        <v>15</v>
      </c>
    </row>
    <row r="8" spans="1:33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33" ht="93.75" x14ac:dyDescent="0.3">
      <c r="A9" s="5">
        <v>1</v>
      </c>
      <c r="B9" s="48" t="s">
        <v>16</v>
      </c>
      <c r="C9" s="46" t="s">
        <v>29</v>
      </c>
      <c r="D9" s="42" t="s">
        <v>623</v>
      </c>
      <c r="E9" s="198">
        <v>1</v>
      </c>
      <c r="F9" s="198">
        <v>1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67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ht="93.75" x14ac:dyDescent="0.3">
      <c r="A10" s="5">
        <v>2</v>
      </c>
      <c r="B10" s="48" t="s">
        <v>17</v>
      </c>
      <c r="C10" s="46" t="s">
        <v>30</v>
      </c>
      <c r="D10" s="42" t="s">
        <v>623</v>
      </c>
      <c r="E10" s="198">
        <v>0.56000000000000005</v>
      </c>
      <c r="F10" s="198">
        <v>0.68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67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3" ht="75" x14ac:dyDescent="0.3">
      <c r="A11" s="5">
        <v>3</v>
      </c>
      <c r="B11" s="48" t="s">
        <v>18</v>
      </c>
      <c r="C11" s="10">
        <v>1</v>
      </c>
      <c r="D11" s="42" t="s">
        <v>623</v>
      </c>
      <c r="E11" s="198">
        <v>1</v>
      </c>
      <c r="F11" s="198">
        <v>1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67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131.25" x14ac:dyDescent="0.3">
      <c r="A12" s="5">
        <v>4</v>
      </c>
      <c r="B12" s="48" t="s">
        <v>19</v>
      </c>
      <c r="C12" s="46" t="s">
        <v>31</v>
      </c>
      <c r="D12" s="42" t="s">
        <v>623</v>
      </c>
      <c r="E12" s="198">
        <v>0.95</v>
      </c>
      <c r="F12" s="198">
        <v>0.95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67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ht="206.25" x14ac:dyDescent="0.3">
      <c r="A13" s="5">
        <v>5</v>
      </c>
      <c r="B13" s="48" t="s">
        <v>20</v>
      </c>
      <c r="C13" s="46" t="s">
        <v>32</v>
      </c>
      <c r="D13" s="42" t="s">
        <v>624</v>
      </c>
      <c r="E13" s="198">
        <v>1</v>
      </c>
      <c r="F13" s="198">
        <v>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67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ht="112.5" x14ac:dyDescent="0.3">
      <c r="A14" s="5">
        <v>6</v>
      </c>
      <c r="B14" s="48" t="s">
        <v>21</v>
      </c>
      <c r="C14" s="46" t="s">
        <v>33</v>
      </c>
      <c r="D14" s="42" t="s">
        <v>623</v>
      </c>
      <c r="E14" s="198">
        <v>0.54</v>
      </c>
      <c r="F14" s="198">
        <v>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67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ht="150" x14ac:dyDescent="0.3">
      <c r="A15" s="5">
        <v>7</v>
      </c>
      <c r="B15" s="48" t="s">
        <v>22</v>
      </c>
      <c r="C15" s="46" t="s">
        <v>34</v>
      </c>
      <c r="D15" s="42" t="s">
        <v>623</v>
      </c>
      <c r="E15" s="198">
        <v>1</v>
      </c>
      <c r="F15" s="198">
        <v>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67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93.75" x14ac:dyDescent="0.3">
      <c r="A16" s="5">
        <v>8</v>
      </c>
      <c r="B16" s="48" t="s">
        <v>23</v>
      </c>
      <c r="C16" s="46" t="s">
        <v>35</v>
      </c>
      <c r="D16" s="42" t="s">
        <v>623</v>
      </c>
      <c r="E16" s="198">
        <v>0.87</v>
      </c>
      <c r="F16" s="198">
        <v>1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67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ht="75" x14ac:dyDescent="0.3">
      <c r="A17" s="5">
        <v>9</v>
      </c>
      <c r="B17" s="48" t="s">
        <v>24</v>
      </c>
      <c r="C17" s="46" t="s">
        <v>29</v>
      </c>
      <c r="D17" s="42" t="s">
        <v>624</v>
      </c>
      <c r="E17" s="198">
        <v>0.98</v>
      </c>
      <c r="F17" s="198">
        <v>1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67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ht="93.75" x14ac:dyDescent="0.3">
      <c r="A18" s="5">
        <v>10</v>
      </c>
      <c r="B18" s="48" t="s">
        <v>25</v>
      </c>
      <c r="C18" s="46" t="s">
        <v>36</v>
      </c>
      <c r="D18" s="42" t="s">
        <v>624</v>
      </c>
      <c r="E18" s="198">
        <v>0.12</v>
      </c>
      <c r="F18" s="198">
        <v>0.12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67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ht="150" x14ac:dyDescent="0.3">
      <c r="A19" s="5">
        <v>11</v>
      </c>
      <c r="B19" s="48" t="s">
        <v>26</v>
      </c>
      <c r="C19" s="46" t="s">
        <v>37</v>
      </c>
      <c r="D19" s="42" t="s">
        <v>624</v>
      </c>
      <c r="E19" s="218">
        <v>1</v>
      </c>
      <c r="F19" s="218">
        <v>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67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ht="131.25" x14ac:dyDescent="0.3">
      <c r="A20" s="5">
        <v>12</v>
      </c>
      <c r="B20" s="48" t="s">
        <v>27</v>
      </c>
      <c r="C20" s="46" t="s">
        <v>37</v>
      </c>
      <c r="D20" s="42" t="s">
        <v>623</v>
      </c>
      <c r="E20" s="198">
        <v>1</v>
      </c>
      <c r="F20" s="198">
        <v>1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67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41.25" x14ac:dyDescent="0.3">
      <c r="A21" s="5">
        <v>13</v>
      </c>
      <c r="B21" s="48" t="s">
        <v>324</v>
      </c>
      <c r="C21" s="74" t="s">
        <v>298</v>
      </c>
      <c r="D21" s="42"/>
      <c r="E21" s="74" t="s">
        <v>298</v>
      </c>
      <c r="F21" s="111">
        <f>SUM('6 пункт'!M25,'19 пункт'!G50:I50)</f>
        <v>632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67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x14ac:dyDescent="0.3">
      <c r="A22" s="5">
        <v>14</v>
      </c>
      <c r="B22" s="11" t="s">
        <v>28</v>
      </c>
      <c r="C22" s="42"/>
      <c r="D22" s="42"/>
      <c r="E22" s="103"/>
      <c r="F22" s="103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67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ht="22.5" x14ac:dyDescent="0.3">
      <c r="A23" s="233" t="s">
        <v>105</v>
      </c>
      <c r="B23" s="233"/>
      <c r="C23" s="233"/>
      <c r="D23" s="233"/>
      <c r="E23" s="233"/>
      <c r="F23" s="233"/>
      <c r="G23" s="82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67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s="136" customFormat="1" ht="41.25" customHeight="1" x14ac:dyDescent="0.3">
      <c r="A24" s="232" t="s">
        <v>672</v>
      </c>
      <c r="B24" s="232"/>
      <c r="C24" s="232"/>
      <c r="D24" s="232"/>
      <c r="E24" s="232"/>
      <c r="F24" s="232"/>
      <c r="G24" s="82"/>
      <c r="W24" s="39"/>
    </row>
  </sheetData>
  <mergeCells count="2">
    <mergeCell ref="A24:F24"/>
    <mergeCell ref="A23:F23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&amp;R&amp;"Times New Roman,обычный"&amp;12&amp;P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showGridLines="0" view="pageBreakPreview" zoomScaleNormal="100" zoomScaleSheetLayoutView="100" workbookViewId="0">
      <selection activeCell="C7" sqref="C7"/>
    </sheetView>
  </sheetViews>
  <sheetFormatPr defaultRowHeight="15" x14ac:dyDescent="0.25"/>
  <cols>
    <col min="2" max="2" width="56.7109375" customWidth="1"/>
    <col min="3" max="3" width="65" customWidth="1"/>
  </cols>
  <sheetData>
    <row r="1" spans="1:3" ht="18.75" x14ac:dyDescent="0.3">
      <c r="A1" s="2" t="s">
        <v>38</v>
      </c>
      <c r="B1" s="2"/>
      <c r="C1" s="2"/>
    </row>
    <row r="2" spans="1:3" ht="18.75" x14ac:dyDescent="0.3">
      <c r="A2" s="2"/>
      <c r="B2" s="2"/>
      <c r="C2" s="2"/>
    </row>
    <row r="3" spans="1:3" ht="18.75" x14ac:dyDescent="0.25">
      <c r="A3" s="46" t="s">
        <v>8</v>
      </c>
      <c r="B3" s="5" t="s">
        <v>39</v>
      </c>
      <c r="C3" s="5" t="s">
        <v>48</v>
      </c>
    </row>
    <row r="4" spans="1:3" ht="18.75" x14ac:dyDescent="0.25">
      <c r="A4" s="5">
        <v>1</v>
      </c>
      <c r="B4" s="5">
        <v>2</v>
      </c>
      <c r="C4" s="5">
        <v>3</v>
      </c>
    </row>
    <row r="5" spans="1:3" ht="37.5" x14ac:dyDescent="0.25">
      <c r="A5" s="5">
        <v>1</v>
      </c>
      <c r="B5" s="48" t="s">
        <v>49</v>
      </c>
      <c r="C5" s="29" t="s">
        <v>695</v>
      </c>
    </row>
    <row r="6" spans="1:3" ht="37.5" x14ac:dyDescent="0.25">
      <c r="A6" s="5">
        <v>2</v>
      </c>
      <c r="B6" s="134" t="s">
        <v>50</v>
      </c>
      <c r="C6" s="29" t="s">
        <v>695</v>
      </c>
    </row>
    <row r="7" spans="1:3" ht="37.5" x14ac:dyDescent="0.25">
      <c r="A7" s="5">
        <v>3</v>
      </c>
      <c r="B7" s="134" t="s">
        <v>51</v>
      </c>
      <c r="C7" s="29" t="s">
        <v>696</v>
      </c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&amp;R&amp;"Times New Roman,обычный"&amp;12&amp;P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showGridLines="0" view="pageBreakPreview" zoomScale="60" zoomScaleNormal="57" workbookViewId="0">
      <selection activeCell="C5" sqref="C5"/>
    </sheetView>
  </sheetViews>
  <sheetFormatPr defaultRowHeight="15" x14ac:dyDescent="0.25"/>
  <cols>
    <col min="2" max="2" width="31.7109375" bestFit="1" customWidth="1"/>
    <col min="3" max="3" width="31.7109375" style="1" customWidth="1"/>
    <col min="4" max="4" width="24.5703125" bestFit="1" customWidth="1"/>
    <col min="5" max="5" width="37" style="1" bestFit="1" customWidth="1"/>
    <col min="6" max="6" width="58" bestFit="1" customWidth="1"/>
  </cols>
  <sheetData>
    <row r="1" spans="1:6" ht="22.5" x14ac:dyDescent="0.3">
      <c r="A1" s="2" t="s">
        <v>106</v>
      </c>
      <c r="B1" s="2"/>
      <c r="C1" s="2"/>
      <c r="D1" s="2"/>
      <c r="E1" s="2"/>
      <c r="F1" s="2"/>
    </row>
    <row r="2" spans="1:6" ht="18.75" x14ac:dyDescent="0.3">
      <c r="A2" s="2"/>
      <c r="B2" s="2"/>
      <c r="C2" s="2"/>
      <c r="D2" s="2"/>
      <c r="E2" s="2"/>
      <c r="F2" s="2"/>
    </row>
    <row r="3" spans="1:6" ht="22.5" x14ac:dyDescent="0.25">
      <c r="A3" s="46" t="s">
        <v>8</v>
      </c>
      <c r="B3" s="5" t="s">
        <v>40</v>
      </c>
      <c r="C3" s="192" t="s">
        <v>683</v>
      </c>
      <c r="D3" s="192" t="s">
        <v>684</v>
      </c>
      <c r="E3" s="178" t="s">
        <v>685</v>
      </c>
      <c r="F3" s="178" t="s">
        <v>686</v>
      </c>
    </row>
    <row r="4" spans="1:6" ht="18.75" x14ac:dyDescent="0.3">
      <c r="A4" s="37">
        <v>1</v>
      </c>
      <c r="B4" s="37">
        <v>2</v>
      </c>
      <c r="C4" s="193">
        <v>3</v>
      </c>
      <c r="D4" s="193">
        <v>4</v>
      </c>
      <c r="E4" s="193">
        <v>5</v>
      </c>
      <c r="F4" s="193">
        <v>6</v>
      </c>
    </row>
    <row r="5" spans="1:6" ht="168.75" x14ac:dyDescent="0.25">
      <c r="A5" s="5">
        <v>1</v>
      </c>
      <c r="B5" s="48" t="s">
        <v>41</v>
      </c>
      <c r="C5" s="191" t="s">
        <v>697</v>
      </c>
      <c r="D5" s="29" t="s">
        <v>698</v>
      </c>
      <c r="E5" s="29" t="s">
        <v>699</v>
      </c>
      <c r="F5" s="148" t="s">
        <v>700</v>
      </c>
    </row>
    <row r="6" spans="1:6" ht="187.5" x14ac:dyDescent="0.25">
      <c r="A6" s="5">
        <v>2</v>
      </c>
      <c r="B6" s="48" t="s">
        <v>42</v>
      </c>
      <c r="C6" s="191" t="s">
        <v>701</v>
      </c>
      <c r="D6" s="29" t="s">
        <v>702</v>
      </c>
      <c r="E6" s="29" t="s">
        <v>703</v>
      </c>
      <c r="F6" s="148" t="s">
        <v>704</v>
      </c>
    </row>
    <row r="7" spans="1:6" ht="112.5" x14ac:dyDescent="0.25">
      <c r="A7" s="5">
        <v>3</v>
      </c>
      <c r="B7" s="48" t="s">
        <v>43</v>
      </c>
      <c r="C7" s="191" t="s">
        <v>705</v>
      </c>
      <c r="D7" s="29" t="s">
        <v>706</v>
      </c>
      <c r="E7" s="29" t="s">
        <v>707</v>
      </c>
      <c r="F7" s="148" t="s">
        <v>708</v>
      </c>
    </row>
    <row r="8" spans="1:6" ht="112.5" x14ac:dyDescent="0.3">
      <c r="A8" s="5">
        <v>4</v>
      </c>
      <c r="B8" s="48" t="s">
        <v>99</v>
      </c>
      <c r="C8" s="191" t="s">
        <v>709</v>
      </c>
      <c r="D8" s="29" t="s">
        <v>710</v>
      </c>
      <c r="E8" s="11" t="s">
        <v>711</v>
      </c>
      <c r="F8" s="148" t="s">
        <v>712</v>
      </c>
    </row>
    <row r="9" spans="1:6" ht="206.25" x14ac:dyDescent="0.25">
      <c r="A9" s="5">
        <v>5</v>
      </c>
      <c r="B9" s="48" t="s">
        <v>44</v>
      </c>
      <c r="C9" s="191" t="s">
        <v>713</v>
      </c>
      <c r="D9" s="29" t="s">
        <v>714</v>
      </c>
      <c r="E9" s="199" t="s">
        <v>715</v>
      </c>
      <c r="F9" s="148" t="s">
        <v>716</v>
      </c>
    </row>
    <row r="10" spans="1:6" ht="22.5" x14ac:dyDescent="0.3">
      <c r="A10" s="234" t="s">
        <v>107</v>
      </c>
      <c r="B10" s="234"/>
      <c r="C10" s="234"/>
      <c r="D10" s="234"/>
      <c r="E10" s="234"/>
      <c r="F10" s="234"/>
    </row>
    <row r="11" spans="1:6" ht="22.5" x14ac:dyDescent="0.3">
      <c r="A11" s="235" t="s">
        <v>108</v>
      </c>
      <c r="B11" s="235"/>
      <c r="C11" s="235"/>
      <c r="D11" s="235"/>
      <c r="E11" s="235"/>
      <c r="F11" s="235"/>
    </row>
    <row r="12" spans="1:6" ht="22.5" x14ac:dyDescent="0.3">
      <c r="A12" s="235" t="s">
        <v>109</v>
      </c>
      <c r="B12" s="235"/>
      <c r="C12" s="235"/>
      <c r="D12" s="235"/>
      <c r="E12" s="235"/>
      <c r="F12" s="235"/>
    </row>
  </sheetData>
  <mergeCells count="3">
    <mergeCell ref="A10:F10"/>
    <mergeCell ref="A11:F11"/>
    <mergeCell ref="A12:F12"/>
  </mergeCells>
  <hyperlinks>
    <hyperlink ref="F6" r:id="rId1"/>
    <hyperlink ref="F7" r:id="rId2"/>
    <hyperlink ref="F8" r:id="rId3"/>
    <hyperlink ref="F9" r:id="rId4"/>
  </hyperlinks>
  <pageMargins left="0.70866141732283472" right="0.70866141732283472" top="0.74803149606299213" bottom="0.74803149606299213" header="0.31496062992125984" footer="0.31496062992125984"/>
  <pageSetup paperSize="9" scale="45" fitToHeight="0" orientation="portrait" r:id="rId5"/>
  <headerFooter>
    <oddFooter>&amp;R&amp;"Times New Roman,обычный"&amp;12&amp;P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view="pageBreakPreview" zoomScale="60" zoomScaleNormal="50" workbookViewId="0">
      <selection activeCell="C33" sqref="C33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2" style="2" customWidth="1"/>
    <col min="10" max="10" width="38.140625" style="2" bestFit="1" customWidth="1"/>
    <col min="11" max="11" width="27.85546875" style="2" bestFit="1" customWidth="1"/>
    <col min="12" max="12" width="22.7109375" style="2" bestFit="1" customWidth="1"/>
    <col min="13" max="14" width="21.28515625" style="2" bestFit="1" customWidth="1"/>
    <col min="15" max="15" width="24.7109375" style="2" customWidth="1"/>
    <col min="16" max="16" width="22.5703125" style="2" customWidth="1"/>
    <col min="17" max="17" width="20.42578125" style="2" customWidth="1"/>
    <col min="18" max="18" width="21.140625" style="2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23" x14ac:dyDescent="0.3">
      <c r="A1" s="2" t="s">
        <v>110</v>
      </c>
    </row>
    <row r="2" spans="1:23" x14ac:dyDescent="0.3">
      <c r="Q2" s="179" t="s">
        <v>668</v>
      </c>
    </row>
    <row r="3" spans="1:23" ht="206.25" customHeight="1" x14ac:dyDescent="0.3">
      <c r="A3" s="46" t="s">
        <v>8</v>
      </c>
      <c r="B3" s="46" t="s">
        <v>100</v>
      </c>
      <c r="C3" s="46" t="s">
        <v>398</v>
      </c>
      <c r="D3" s="46" t="s">
        <v>401</v>
      </c>
      <c r="E3" s="46" t="s">
        <v>111</v>
      </c>
      <c r="F3" s="46" t="s">
        <v>112</v>
      </c>
      <c r="G3" s="46" t="s">
        <v>566</v>
      </c>
      <c r="H3" s="46" t="s">
        <v>416</v>
      </c>
      <c r="I3" s="46" t="s">
        <v>53</v>
      </c>
      <c r="J3" s="46" t="s">
        <v>676</v>
      </c>
      <c r="K3" s="46" t="s">
        <v>325</v>
      </c>
      <c r="L3" s="74" t="s">
        <v>675</v>
      </c>
      <c r="M3" s="46" t="s">
        <v>326</v>
      </c>
      <c r="N3" s="46" t="s">
        <v>327</v>
      </c>
      <c r="O3" s="46" t="s">
        <v>322</v>
      </c>
      <c r="P3" s="46" t="s">
        <v>321</v>
      </c>
      <c r="Q3" s="178" t="s">
        <v>322</v>
      </c>
      <c r="R3" s="178" t="s">
        <v>321</v>
      </c>
      <c r="S3" s="83"/>
    </row>
    <row r="4" spans="1:23" s="159" customFormat="1" ht="15.75" customHeight="1" x14ac:dyDescent="0.3">
      <c r="A4" s="185">
        <v>1</v>
      </c>
      <c r="B4" s="185">
        <v>2</v>
      </c>
      <c r="C4" s="185">
        <v>3</v>
      </c>
      <c r="D4" s="185">
        <v>4</v>
      </c>
      <c r="E4" s="185">
        <v>5</v>
      </c>
      <c r="F4" s="185">
        <v>6</v>
      </c>
      <c r="G4" s="185">
        <v>7</v>
      </c>
      <c r="H4" s="185">
        <v>8</v>
      </c>
      <c r="I4" s="185">
        <v>9</v>
      </c>
      <c r="J4" s="185">
        <v>10</v>
      </c>
      <c r="K4" s="185">
        <v>11</v>
      </c>
      <c r="L4" s="185">
        <v>12</v>
      </c>
      <c r="M4" s="185">
        <v>13</v>
      </c>
      <c r="N4" s="185">
        <v>14</v>
      </c>
      <c r="O4" s="194">
        <v>15</v>
      </c>
      <c r="P4" s="194">
        <v>16</v>
      </c>
      <c r="Q4" s="195" t="s">
        <v>571</v>
      </c>
      <c r="R4" s="195" t="s">
        <v>581</v>
      </c>
      <c r="S4" s="84"/>
      <c r="W4" s="186"/>
    </row>
    <row r="5" spans="1:23" ht="75" x14ac:dyDescent="0.3">
      <c r="A5" s="6">
        <v>1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42" t="s">
        <v>627</v>
      </c>
      <c r="D5" s="42" t="s">
        <v>428</v>
      </c>
      <c r="E5" s="42" t="s">
        <v>624</v>
      </c>
      <c r="F5" s="42">
        <v>2022</v>
      </c>
      <c r="G5" s="42">
        <v>2022</v>
      </c>
      <c r="H5" s="42" t="s">
        <v>624</v>
      </c>
      <c r="I5" s="200">
        <v>4771.47</v>
      </c>
      <c r="J5" s="42" t="s">
        <v>624</v>
      </c>
      <c r="K5" s="42" t="s">
        <v>717</v>
      </c>
      <c r="L5" s="42" t="s">
        <v>717</v>
      </c>
      <c r="M5" s="42">
        <v>2</v>
      </c>
      <c r="N5" s="42" t="s">
        <v>717</v>
      </c>
      <c r="O5" s="42" t="s">
        <v>718</v>
      </c>
      <c r="P5" s="42">
        <v>209.6</v>
      </c>
      <c r="Q5" s="42" t="s">
        <v>719</v>
      </c>
      <c r="R5" s="42">
        <v>44</v>
      </c>
      <c r="S5" s="85"/>
    </row>
    <row r="6" spans="1:23" ht="187.5" x14ac:dyDescent="0.3">
      <c r="A6" s="6">
        <v>2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42" t="s">
        <v>627</v>
      </c>
      <c r="D6" s="42" t="s">
        <v>428</v>
      </c>
      <c r="E6" s="42" t="s">
        <v>624</v>
      </c>
      <c r="F6" s="42">
        <v>2022</v>
      </c>
      <c r="G6" s="42">
        <v>2022</v>
      </c>
      <c r="H6" s="42" t="s">
        <v>624</v>
      </c>
      <c r="I6" s="200">
        <v>3022.76</v>
      </c>
      <c r="J6" s="42" t="s">
        <v>624</v>
      </c>
      <c r="K6" s="42" t="s">
        <v>717</v>
      </c>
      <c r="L6" s="42" t="s">
        <v>717</v>
      </c>
      <c r="M6" s="42">
        <v>0</v>
      </c>
      <c r="N6" s="42" t="s">
        <v>717</v>
      </c>
      <c r="O6" s="42" t="s">
        <v>802</v>
      </c>
      <c r="P6" s="42" t="s">
        <v>803</v>
      </c>
      <c r="Q6" s="42" t="s">
        <v>804</v>
      </c>
      <c r="R6" s="42" t="s">
        <v>805</v>
      </c>
      <c r="S6" s="85"/>
    </row>
    <row r="7" spans="1:23" hidden="1" x14ac:dyDescent="0.3">
      <c r="A7" s="6">
        <v>3</v>
      </c>
      <c r="B7" s="21">
        <f>'ПАСПОРТ пункты 1, 2'!D36</f>
        <v>0</v>
      </c>
      <c r="C7" s="42"/>
      <c r="D7" s="42"/>
      <c r="E7" s="42"/>
      <c r="F7" s="42"/>
      <c r="G7" s="42"/>
      <c r="H7" s="42"/>
      <c r="I7" s="139"/>
      <c r="J7" s="42"/>
      <c r="K7" s="42"/>
      <c r="L7" s="103"/>
      <c r="M7" s="103"/>
      <c r="N7" s="29"/>
      <c r="O7" s="42"/>
      <c r="P7" s="103"/>
      <c r="Q7" s="103"/>
      <c r="R7" s="103"/>
      <c r="S7" s="85"/>
    </row>
    <row r="8" spans="1:23" hidden="1" x14ac:dyDescent="0.3">
      <c r="A8" s="6">
        <v>4</v>
      </c>
      <c r="B8" s="21">
        <f>'ПАСПОРТ пункты 1, 2'!D37</f>
        <v>0</v>
      </c>
      <c r="C8" s="42"/>
      <c r="D8" s="42"/>
      <c r="E8" s="42"/>
      <c r="F8" s="42"/>
      <c r="G8" s="42"/>
      <c r="H8" s="42"/>
      <c r="I8" s="139"/>
      <c r="J8" s="42"/>
      <c r="K8" s="42"/>
      <c r="L8" s="103"/>
      <c r="M8" s="103"/>
      <c r="N8" s="29"/>
      <c r="O8" s="42"/>
      <c r="P8" s="103"/>
      <c r="Q8" s="103"/>
      <c r="R8" s="103"/>
      <c r="S8" s="85"/>
    </row>
    <row r="9" spans="1:23" hidden="1" x14ac:dyDescent="0.3">
      <c r="A9" s="6">
        <v>5</v>
      </c>
      <c r="B9" s="21">
        <f>'ПАСПОРТ пункты 1, 2'!D38</f>
        <v>0</v>
      </c>
      <c r="C9" s="42"/>
      <c r="D9" s="42"/>
      <c r="E9" s="42"/>
      <c r="F9" s="42"/>
      <c r="G9" s="42"/>
      <c r="H9" s="42"/>
      <c r="I9" s="139"/>
      <c r="J9" s="42"/>
      <c r="K9" s="42"/>
      <c r="L9" s="103"/>
      <c r="M9" s="103"/>
      <c r="N9" s="29"/>
      <c r="O9" s="42"/>
      <c r="P9" s="103"/>
      <c r="Q9" s="103"/>
      <c r="R9" s="103"/>
      <c r="S9" s="85"/>
    </row>
    <row r="10" spans="1:23" hidden="1" x14ac:dyDescent="0.3">
      <c r="A10" s="6">
        <v>6</v>
      </c>
      <c r="B10" s="21">
        <f>'ПАСПОРТ пункты 1, 2'!D39</f>
        <v>0</v>
      </c>
      <c r="C10" s="42"/>
      <c r="D10" s="42"/>
      <c r="E10" s="42"/>
      <c r="F10" s="42"/>
      <c r="G10" s="42"/>
      <c r="H10" s="42"/>
      <c r="I10" s="139"/>
      <c r="J10" s="42"/>
      <c r="K10" s="42"/>
      <c r="L10" s="103"/>
      <c r="M10" s="103"/>
      <c r="N10" s="29"/>
      <c r="O10" s="42"/>
      <c r="P10" s="103"/>
      <c r="Q10" s="103"/>
      <c r="R10" s="103"/>
      <c r="S10" s="85"/>
    </row>
    <row r="11" spans="1:23" hidden="1" x14ac:dyDescent="0.3">
      <c r="A11" s="6">
        <v>7</v>
      </c>
      <c r="B11" s="21">
        <f>'ПАСПОРТ пункты 1, 2'!D40</f>
        <v>0</v>
      </c>
      <c r="C11" s="42"/>
      <c r="D11" s="42"/>
      <c r="E11" s="42"/>
      <c r="F11" s="42"/>
      <c r="G11" s="42"/>
      <c r="H11" s="42"/>
      <c r="I11" s="139"/>
      <c r="J11" s="42"/>
      <c r="K11" s="42"/>
      <c r="L11" s="103"/>
      <c r="M11" s="103"/>
      <c r="N11" s="29"/>
      <c r="O11" s="42"/>
      <c r="P11" s="103"/>
      <c r="Q11" s="103"/>
      <c r="R11" s="103"/>
      <c r="S11" s="85"/>
    </row>
    <row r="12" spans="1:23" hidden="1" x14ac:dyDescent="0.3">
      <c r="A12" s="6">
        <v>8</v>
      </c>
      <c r="B12" s="21">
        <f>'ПАСПОРТ пункты 1, 2'!D41</f>
        <v>0</v>
      </c>
      <c r="C12" s="42"/>
      <c r="D12" s="42"/>
      <c r="E12" s="42"/>
      <c r="F12" s="42"/>
      <c r="G12" s="42"/>
      <c r="H12" s="42"/>
      <c r="I12" s="139"/>
      <c r="J12" s="42"/>
      <c r="K12" s="42"/>
      <c r="L12" s="103"/>
      <c r="M12" s="103"/>
      <c r="N12" s="29"/>
      <c r="O12" s="42"/>
      <c r="P12" s="103"/>
      <c r="Q12" s="103"/>
      <c r="R12" s="103"/>
      <c r="S12" s="85"/>
    </row>
    <row r="13" spans="1:23" hidden="1" x14ac:dyDescent="0.3">
      <c r="A13" s="6">
        <v>9</v>
      </c>
      <c r="B13" s="21">
        <f>'ПАСПОРТ пункты 1, 2'!D42</f>
        <v>0</v>
      </c>
      <c r="C13" s="42"/>
      <c r="D13" s="42"/>
      <c r="E13" s="42"/>
      <c r="F13" s="42"/>
      <c r="G13" s="42"/>
      <c r="H13" s="42"/>
      <c r="I13" s="139"/>
      <c r="J13" s="42"/>
      <c r="K13" s="42"/>
      <c r="L13" s="103"/>
      <c r="M13" s="103"/>
      <c r="N13" s="29"/>
      <c r="O13" s="42"/>
      <c r="P13" s="103"/>
      <c r="Q13" s="103"/>
      <c r="R13" s="103"/>
      <c r="S13" s="85"/>
    </row>
    <row r="14" spans="1:23" hidden="1" x14ac:dyDescent="0.3">
      <c r="A14" s="6">
        <v>10</v>
      </c>
      <c r="B14" s="21">
        <f>'ПАСПОРТ пункты 1, 2'!D43</f>
        <v>0</v>
      </c>
      <c r="C14" s="42"/>
      <c r="D14" s="42"/>
      <c r="E14" s="42"/>
      <c r="F14" s="42"/>
      <c r="G14" s="42"/>
      <c r="H14" s="42"/>
      <c r="I14" s="139"/>
      <c r="J14" s="42"/>
      <c r="K14" s="42"/>
      <c r="L14" s="103"/>
      <c r="M14" s="103"/>
      <c r="N14" s="29"/>
      <c r="O14" s="42"/>
      <c r="P14" s="103"/>
      <c r="Q14" s="103"/>
      <c r="R14" s="103"/>
      <c r="S14" s="85"/>
    </row>
    <row r="15" spans="1:23" hidden="1" x14ac:dyDescent="0.3">
      <c r="A15" s="6">
        <v>11</v>
      </c>
      <c r="B15" s="21">
        <f>'ПАСПОРТ пункты 1, 2'!D44</f>
        <v>0</v>
      </c>
      <c r="C15" s="42"/>
      <c r="D15" s="42"/>
      <c r="E15" s="42"/>
      <c r="F15" s="42"/>
      <c r="G15" s="42"/>
      <c r="H15" s="42"/>
      <c r="I15" s="139"/>
      <c r="J15" s="42"/>
      <c r="K15" s="42"/>
      <c r="L15" s="103"/>
      <c r="M15" s="103"/>
      <c r="N15" s="29"/>
      <c r="O15" s="42"/>
      <c r="P15" s="103"/>
      <c r="Q15" s="103"/>
      <c r="R15" s="103"/>
      <c r="S15" s="85"/>
    </row>
    <row r="16" spans="1:23" hidden="1" x14ac:dyDescent="0.3">
      <c r="A16" s="6">
        <v>12</v>
      </c>
      <c r="B16" s="21">
        <f>'ПАСПОРТ пункты 1, 2'!D45</f>
        <v>0</v>
      </c>
      <c r="C16" s="42"/>
      <c r="D16" s="42"/>
      <c r="E16" s="42"/>
      <c r="F16" s="42"/>
      <c r="G16" s="42"/>
      <c r="H16" s="42"/>
      <c r="I16" s="139"/>
      <c r="J16" s="42"/>
      <c r="K16" s="42"/>
      <c r="L16" s="103"/>
      <c r="M16" s="103"/>
      <c r="N16" s="29"/>
      <c r="O16" s="42"/>
      <c r="P16" s="103"/>
      <c r="Q16" s="103"/>
      <c r="R16" s="103"/>
      <c r="S16" s="85"/>
    </row>
    <row r="17" spans="1:19" hidden="1" x14ac:dyDescent="0.3">
      <c r="A17" s="6">
        <v>13</v>
      </c>
      <c r="B17" s="21">
        <f>'ПАСПОРТ пункты 1, 2'!D46</f>
        <v>0</v>
      </c>
      <c r="C17" s="42"/>
      <c r="D17" s="42"/>
      <c r="E17" s="42"/>
      <c r="F17" s="42"/>
      <c r="G17" s="42"/>
      <c r="H17" s="42"/>
      <c r="I17" s="139"/>
      <c r="J17" s="42"/>
      <c r="K17" s="42"/>
      <c r="L17" s="103"/>
      <c r="M17" s="103"/>
      <c r="N17" s="29"/>
      <c r="O17" s="42"/>
      <c r="P17" s="103"/>
      <c r="Q17" s="103"/>
      <c r="R17" s="103"/>
      <c r="S17" s="85"/>
    </row>
    <row r="18" spans="1:19" hidden="1" x14ac:dyDescent="0.3">
      <c r="A18" s="6">
        <v>14</v>
      </c>
      <c r="B18" s="21">
        <f>'ПАСПОРТ пункты 1, 2'!D47</f>
        <v>0</v>
      </c>
      <c r="C18" s="42"/>
      <c r="D18" s="42"/>
      <c r="E18" s="42"/>
      <c r="F18" s="42"/>
      <c r="G18" s="42"/>
      <c r="H18" s="42"/>
      <c r="I18" s="139"/>
      <c r="J18" s="42"/>
      <c r="K18" s="42"/>
      <c r="L18" s="103"/>
      <c r="M18" s="103"/>
      <c r="N18" s="29"/>
      <c r="O18" s="42"/>
      <c r="P18" s="103"/>
      <c r="Q18" s="103"/>
      <c r="R18" s="103"/>
      <c r="S18" s="85"/>
    </row>
    <row r="19" spans="1:19" hidden="1" x14ac:dyDescent="0.3">
      <c r="A19" s="6">
        <v>15</v>
      </c>
      <c r="B19" s="21">
        <f>'ПАСПОРТ пункты 1, 2'!D48</f>
        <v>0</v>
      </c>
      <c r="C19" s="42"/>
      <c r="D19" s="42"/>
      <c r="E19" s="42"/>
      <c r="F19" s="42"/>
      <c r="G19" s="42"/>
      <c r="H19" s="42"/>
      <c r="I19" s="139"/>
      <c r="J19" s="42"/>
      <c r="K19" s="42"/>
      <c r="L19" s="103"/>
      <c r="M19" s="103"/>
      <c r="N19" s="29"/>
      <c r="O19" s="42"/>
      <c r="P19" s="103"/>
      <c r="Q19" s="103"/>
      <c r="R19" s="103"/>
      <c r="S19" s="85"/>
    </row>
    <row r="20" spans="1:19" hidden="1" x14ac:dyDescent="0.3">
      <c r="A20" s="6">
        <v>16</v>
      </c>
      <c r="B20" s="21">
        <f>'ПАСПОРТ пункты 1, 2'!D49</f>
        <v>0</v>
      </c>
      <c r="C20" s="42"/>
      <c r="D20" s="42"/>
      <c r="E20" s="42"/>
      <c r="F20" s="42"/>
      <c r="G20" s="42"/>
      <c r="H20" s="42"/>
      <c r="I20" s="139"/>
      <c r="J20" s="42"/>
      <c r="K20" s="42"/>
      <c r="L20" s="103"/>
      <c r="M20" s="103"/>
      <c r="N20" s="29"/>
      <c r="O20" s="42"/>
      <c r="P20" s="103"/>
      <c r="Q20" s="103"/>
      <c r="R20" s="103"/>
      <c r="S20" s="85"/>
    </row>
    <row r="21" spans="1:19" hidden="1" x14ac:dyDescent="0.3">
      <c r="A21" s="6">
        <v>17</v>
      </c>
      <c r="B21" s="21">
        <f>'ПАСПОРТ пункты 1, 2'!D50</f>
        <v>0</v>
      </c>
      <c r="C21" s="42"/>
      <c r="D21" s="42"/>
      <c r="E21" s="42"/>
      <c r="F21" s="42"/>
      <c r="G21" s="42"/>
      <c r="H21" s="42"/>
      <c r="I21" s="139"/>
      <c r="J21" s="42"/>
      <c r="K21" s="42"/>
      <c r="L21" s="103"/>
      <c r="M21" s="103"/>
      <c r="N21" s="29"/>
      <c r="O21" s="42"/>
      <c r="P21" s="103"/>
      <c r="Q21" s="103"/>
      <c r="R21" s="103"/>
      <c r="S21" s="85"/>
    </row>
    <row r="22" spans="1:19" hidden="1" x14ac:dyDescent="0.3">
      <c r="A22" s="6">
        <v>18</v>
      </c>
      <c r="B22" s="21">
        <f>'ПАСПОРТ пункты 1, 2'!D51</f>
        <v>0</v>
      </c>
      <c r="C22" s="42"/>
      <c r="D22" s="42"/>
      <c r="E22" s="42"/>
      <c r="F22" s="42"/>
      <c r="G22" s="42"/>
      <c r="H22" s="42"/>
      <c r="I22" s="139"/>
      <c r="J22" s="42"/>
      <c r="K22" s="42"/>
      <c r="L22" s="103"/>
      <c r="M22" s="103"/>
      <c r="N22" s="29"/>
      <c r="O22" s="42"/>
      <c r="P22" s="103"/>
      <c r="Q22" s="103"/>
      <c r="R22" s="103"/>
      <c r="S22" s="85"/>
    </row>
    <row r="23" spans="1:19" hidden="1" x14ac:dyDescent="0.3">
      <c r="A23" s="6">
        <v>19</v>
      </c>
      <c r="B23" s="21">
        <f>'ПАСПОРТ пункты 1, 2'!D52</f>
        <v>0</v>
      </c>
      <c r="C23" s="42"/>
      <c r="D23" s="42"/>
      <c r="E23" s="42"/>
      <c r="F23" s="42"/>
      <c r="G23" s="42"/>
      <c r="H23" s="42"/>
      <c r="I23" s="139"/>
      <c r="J23" s="42"/>
      <c r="K23" s="42"/>
      <c r="L23" s="103"/>
      <c r="M23" s="103"/>
      <c r="N23" s="29"/>
      <c r="O23" s="42"/>
      <c r="P23" s="103"/>
      <c r="Q23" s="103"/>
      <c r="R23" s="103"/>
      <c r="S23" s="85"/>
    </row>
    <row r="24" spans="1:19" hidden="1" x14ac:dyDescent="0.3">
      <c r="A24" s="6">
        <v>20</v>
      </c>
      <c r="B24" s="21">
        <f>'ПАСПОРТ пункты 1, 2'!D53</f>
        <v>0</v>
      </c>
      <c r="C24" s="42"/>
      <c r="D24" s="42"/>
      <c r="E24" s="42"/>
      <c r="F24" s="42"/>
      <c r="G24" s="42"/>
      <c r="H24" s="42"/>
      <c r="I24" s="139"/>
      <c r="J24" s="42"/>
      <c r="K24" s="42"/>
      <c r="L24" s="103"/>
      <c r="M24" s="103"/>
      <c r="N24" s="29"/>
      <c r="O24" s="42"/>
      <c r="P24" s="103"/>
      <c r="Q24" s="103"/>
      <c r="R24" s="103"/>
      <c r="S24" s="85"/>
    </row>
    <row r="25" spans="1:19" x14ac:dyDescent="0.3">
      <c r="A25" s="7"/>
      <c r="B25" s="7" t="s">
        <v>630</v>
      </c>
      <c r="C25" s="73" t="s">
        <v>283</v>
      </c>
      <c r="D25" s="5" t="s">
        <v>283</v>
      </c>
      <c r="E25" s="5" t="s">
        <v>283</v>
      </c>
      <c r="F25" s="15">
        <f>MIN(F5:F24)</f>
        <v>2022</v>
      </c>
      <c r="G25" s="15">
        <f>MAX(G5:G24)</f>
        <v>2022</v>
      </c>
      <c r="H25" s="5" t="s">
        <v>283</v>
      </c>
      <c r="I25" s="150">
        <f>SUM(I5:I24)</f>
        <v>7794.2300000000005</v>
      </c>
      <c r="J25" s="5" t="s">
        <v>283</v>
      </c>
      <c r="K25" s="5" t="s">
        <v>283</v>
      </c>
      <c r="L25" s="5" t="s">
        <v>283</v>
      </c>
      <c r="M25" s="104">
        <f>SUM(M5:M24)</f>
        <v>2</v>
      </c>
      <c r="N25" s="5" t="s">
        <v>283</v>
      </c>
      <c r="O25" s="5" t="s">
        <v>283</v>
      </c>
      <c r="P25" s="5" t="s">
        <v>283</v>
      </c>
      <c r="Q25" s="5" t="s">
        <v>283</v>
      </c>
      <c r="R25" s="5" t="s">
        <v>283</v>
      </c>
      <c r="S25" s="86"/>
    </row>
    <row r="26" spans="1:19" ht="22.5" x14ac:dyDescent="0.3">
      <c r="A26" s="9" t="s">
        <v>113</v>
      </c>
    </row>
    <row r="27" spans="1:19" ht="22.5" x14ac:dyDescent="0.3">
      <c r="A27" s="80" t="s">
        <v>114</v>
      </c>
      <c r="B27" s="53"/>
      <c r="C27" s="53"/>
      <c r="D27" s="53"/>
      <c r="E27" s="53"/>
      <c r="F27" s="53"/>
      <c r="G27" s="53"/>
      <c r="H27" s="53"/>
      <c r="I27" s="53"/>
      <c r="J27" s="53"/>
      <c r="O27" s="53"/>
      <c r="P27" s="53"/>
      <c r="Q27" s="53"/>
      <c r="R27" s="53"/>
    </row>
    <row r="28" spans="1:19" ht="22.5" x14ac:dyDescent="0.3">
      <c r="A28" s="123" t="s">
        <v>118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O28" s="124"/>
      <c r="P28" s="124"/>
      <c r="Q28" s="124"/>
      <c r="R28" s="124"/>
    </row>
    <row r="29" spans="1:19" ht="22.5" x14ac:dyDescent="0.3">
      <c r="A29" s="81" t="s">
        <v>115</v>
      </c>
      <c r="B29" s="53"/>
      <c r="C29" s="53"/>
      <c r="D29" s="53"/>
      <c r="E29" s="53"/>
      <c r="F29" s="53"/>
      <c r="G29" s="53"/>
      <c r="H29" s="53"/>
      <c r="I29" s="53"/>
      <c r="J29" s="53"/>
      <c r="O29" s="53"/>
      <c r="P29" s="53"/>
      <c r="Q29" s="53"/>
      <c r="R29" s="53"/>
    </row>
    <row r="30" spans="1:19" ht="22.5" x14ac:dyDescent="0.3">
      <c r="A30" s="81" t="s">
        <v>116</v>
      </c>
      <c r="B30" s="53"/>
      <c r="C30" s="53"/>
      <c r="D30" s="53"/>
      <c r="E30" s="53"/>
      <c r="F30" s="53"/>
      <c r="G30" s="53"/>
      <c r="H30" s="53"/>
      <c r="I30" s="53"/>
      <c r="J30" s="53"/>
      <c r="O30" s="53"/>
      <c r="P30" s="53"/>
      <c r="Q30" s="53"/>
      <c r="R30" s="53"/>
    </row>
    <row r="31" spans="1:19" ht="22.5" x14ac:dyDescent="0.3">
      <c r="A31" s="81" t="s">
        <v>568</v>
      </c>
    </row>
  </sheetData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headerFooter>
    <oddFooter>&amp;R&amp;"Times New Roman,обычный"&amp;12&amp;P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'Отраслевые направления '!$C$1:$C$2</xm:f>
          </x14:formula1>
          <xm:sqref>E5:E24 H5:H24 J5 J7:K24</xm:sqref>
        </x14:dataValidation>
        <x14:dataValidation type="list" allowBlank="1" showInputMessage="1" showErrorMessage="1">
          <x14:formula1>
            <xm:f>'Отраслевые направления '!$E$1:$E$5</xm:f>
          </x14:formula1>
          <xm:sqref>C5:C24</xm:sqref>
        </x14:dataValidation>
        <x14:dataValidation type="list" allowBlank="1" showInputMessage="1" showErrorMessage="1">
          <x14:formula1>
            <xm:f>'Отраслевые направления '!$A$1:$A$9</xm:f>
          </x14:formula1>
          <xm:sqref>D5:D24</xm:sqref>
        </x14:dataValidation>
        <x14:dataValidation type="list" allowBlank="1" showInputMessage="1" showErrorMessage="1">
          <x14:formula1>
            <xm:f>'C:\Users\ТехОтдел\Desktop\СХ\НОА\[Щербиновский район Краснодарского края проект КРСТ № 1.xlsx]Отраслевые направления '!#REF!</xm:f>
          </x14:formula1>
          <xm:sqref>J6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view="pageBreakPreview" topLeftCell="A5" zoomScale="60" zoomScaleNormal="50" workbookViewId="0">
      <selection activeCell="G6" sqref="G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24.42578125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24" x14ac:dyDescent="0.3">
      <c r="A1" s="238" t="s">
        <v>119</v>
      </c>
      <c r="B1" s="238"/>
      <c r="C1" s="238"/>
      <c r="D1" s="238"/>
      <c r="E1" s="238"/>
      <c r="F1" s="238"/>
      <c r="G1" s="238"/>
      <c r="H1" s="238"/>
      <c r="I1" s="238"/>
      <c r="J1" s="53"/>
      <c r="K1" s="53"/>
      <c r="L1" s="53"/>
      <c r="M1" s="53"/>
      <c r="N1" s="53"/>
    </row>
    <row r="2" spans="1:24" x14ac:dyDescent="0.3">
      <c r="A2" s="239"/>
      <c r="B2" s="239"/>
      <c r="C2" s="239"/>
      <c r="D2" s="239"/>
      <c r="E2" s="239"/>
      <c r="F2" s="239"/>
      <c r="G2" s="239"/>
      <c r="H2" s="239"/>
      <c r="I2" s="239"/>
    </row>
    <row r="3" spans="1:24" ht="273.75" customHeight="1" x14ac:dyDescent="0.3">
      <c r="A3" s="187" t="s">
        <v>8</v>
      </c>
      <c r="B3" s="187" t="s">
        <v>52</v>
      </c>
      <c r="C3" s="188" t="s">
        <v>677</v>
      </c>
      <c r="D3" s="189" t="s">
        <v>679</v>
      </c>
      <c r="E3" s="189" t="s">
        <v>328</v>
      </c>
      <c r="F3" s="189" t="s">
        <v>329</v>
      </c>
      <c r="G3" s="189" t="s">
        <v>681</v>
      </c>
      <c r="H3" s="189" t="s">
        <v>330</v>
      </c>
      <c r="I3" s="189" t="s">
        <v>120</v>
      </c>
      <c r="W3" s="2"/>
      <c r="X3" s="76"/>
    </row>
    <row r="4" spans="1:24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W4" s="2"/>
      <c r="X4" s="76"/>
    </row>
    <row r="5" spans="1:24" ht="409.5" x14ac:dyDescent="0.3">
      <c r="A5" s="6">
        <v>1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42" t="s">
        <v>720</v>
      </c>
      <c r="D5" s="42" t="s">
        <v>623</v>
      </c>
      <c r="E5" s="42" t="s">
        <v>845</v>
      </c>
      <c r="F5" s="42" t="s">
        <v>623</v>
      </c>
      <c r="G5" s="29" t="s">
        <v>721</v>
      </c>
      <c r="H5" s="42" t="s">
        <v>624</v>
      </c>
      <c r="I5" s="42" t="s">
        <v>717</v>
      </c>
      <c r="J5" s="3"/>
      <c r="K5" s="3"/>
      <c r="L5" s="3"/>
      <c r="M5" s="3"/>
      <c r="N5" s="3"/>
      <c r="O5" s="3"/>
      <c r="W5" s="2"/>
      <c r="X5" s="76"/>
    </row>
    <row r="6" spans="1:24" ht="409.5" x14ac:dyDescent="0.3">
      <c r="A6" s="6">
        <v>2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42" t="s">
        <v>720</v>
      </c>
      <c r="D6" s="42" t="s">
        <v>623</v>
      </c>
      <c r="E6" s="29" t="s">
        <v>806</v>
      </c>
      <c r="F6" s="42" t="s">
        <v>623</v>
      </c>
      <c r="G6" s="29" t="s">
        <v>807</v>
      </c>
      <c r="H6" s="42" t="s">
        <v>624</v>
      </c>
      <c r="I6" s="42" t="s">
        <v>717</v>
      </c>
      <c r="J6" s="3"/>
      <c r="K6" s="3"/>
      <c r="L6" s="3"/>
      <c r="M6" s="3"/>
      <c r="N6" s="3"/>
      <c r="O6" s="3"/>
      <c r="W6" s="2"/>
      <c r="X6" s="76"/>
    </row>
    <row r="7" spans="1:24" hidden="1" x14ac:dyDescent="0.3">
      <c r="A7" s="6">
        <v>3</v>
      </c>
      <c r="B7" s="21">
        <f>'ПАСПОРТ пункты 1, 2'!D36</f>
        <v>0</v>
      </c>
      <c r="C7" s="29"/>
      <c r="D7" s="42"/>
      <c r="E7" s="29"/>
      <c r="F7" s="42"/>
      <c r="G7" s="29"/>
      <c r="H7" s="42"/>
      <c r="I7" s="29"/>
      <c r="J7" s="3"/>
      <c r="K7" s="3"/>
      <c r="L7" s="3"/>
      <c r="M7" s="3"/>
      <c r="N7" s="3"/>
      <c r="O7" s="3"/>
      <c r="W7" s="2"/>
      <c r="X7" s="76"/>
    </row>
    <row r="8" spans="1:24" hidden="1" x14ac:dyDescent="0.3">
      <c r="A8" s="6">
        <v>4</v>
      </c>
      <c r="B8" s="21">
        <f>'ПАСПОРТ пункты 1, 2'!D37</f>
        <v>0</v>
      </c>
      <c r="C8" s="29"/>
      <c r="D8" s="42"/>
      <c r="E8" s="29"/>
      <c r="F8" s="42"/>
      <c r="G8" s="29"/>
      <c r="H8" s="42"/>
      <c r="I8" s="29"/>
      <c r="J8" s="3"/>
      <c r="K8" s="3"/>
      <c r="L8" s="3"/>
      <c r="M8" s="3"/>
      <c r="N8" s="3"/>
      <c r="O8" s="3"/>
      <c r="W8" s="2"/>
      <c r="X8" s="76"/>
    </row>
    <row r="9" spans="1:24" hidden="1" x14ac:dyDescent="0.3">
      <c r="A9" s="6">
        <v>5</v>
      </c>
      <c r="B9" s="21">
        <f>'ПАСПОРТ пункты 1, 2'!D38</f>
        <v>0</v>
      </c>
      <c r="C9" s="29"/>
      <c r="D9" s="42"/>
      <c r="E9" s="29"/>
      <c r="F9" s="42"/>
      <c r="G9" s="29"/>
      <c r="H9" s="42"/>
      <c r="I9" s="29"/>
      <c r="J9" s="3"/>
      <c r="K9" s="3"/>
      <c r="L9" s="3"/>
      <c r="M9" s="3"/>
      <c r="N9" s="3"/>
      <c r="O9" s="3"/>
      <c r="W9" s="2"/>
      <c r="X9" s="76"/>
    </row>
    <row r="10" spans="1:24" hidden="1" x14ac:dyDescent="0.3">
      <c r="A10" s="6">
        <v>6</v>
      </c>
      <c r="B10" s="21">
        <f>'ПАСПОРТ пункты 1, 2'!D39</f>
        <v>0</v>
      </c>
      <c r="C10" s="29"/>
      <c r="D10" s="42"/>
      <c r="E10" s="29"/>
      <c r="F10" s="42"/>
      <c r="G10" s="29"/>
      <c r="H10" s="42"/>
      <c r="I10" s="29"/>
      <c r="J10" s="3"/>
      <c r="K10" s="3"/>
      <c r="L10" s="3"/>
      <c r="M10" s="3"/>
      <c r="N10" s="3"/>
      <c r="O10" s="3"/>
      <c r="W10" s="2"/>
      <c r="X10" s="76"/>
    </row>
    <row r="11" spans="1:24" hidden="1" x14ac:dyDescent="0.3">
      <c r="A11" s="6">
        <v>7</v>
      </c>
      <c r="B11" s="21">
        <f>'ПАСПОРТ пункты 1, 2'!D40</f>
        <v>0</v>
      </c>
      <c r="C11" s="29"/>
      <c r="D11" s="42"/>
      <c r="E11" s="29"/>
      <c r="F11" s="42"/>
      <c r="G11" s="29"/>
      <c r="H11" s="42"/>
      <c r="I11" s="29"/>
      <c r="J11" s="3"/>
      <c r="K11" s="3"/>
      <c r="L11" s="3"/>
      <c r="M11" s="3"/>
      <c r="N11" s="3"/>
      <c r="O11" s="3"/>
      <c r="W11" s="2"/>
      <c r="X11" s="76"/>
    </row>
    <row r="12" spans="1:24" hidden="1" x14ac:dyDescent="0.3">
      <c r="A12" s="6">
        <v>8</v>
      </c>
      <c r="B12" s="21">
        <f>'ПАСПОРТ пункты 1, 2'!D41</f>
        <v>0</v>
      </c>
      <c r="C12" s="29"/>
      <c r="D12" s="42"/>
      <c r="E12" s="29"/>
      <c r="F12" s="42"/>
      <c r="G12" s="29"/>
      <c r="H12" s="42"/>
      <c r="I12" s="29"/>
      <c r="J12" s="3"/>
      <c r="K12" s="3"/>
      <c r="L12" s="3"/>
      <c r="M12" s="3"/>
      <c r="N12" s="3"/>
      <c r="O12" s="3"/>
      <c r="W12" s="2"/>
      <c r="X12" s="76"/>
    </row>
    <row r="13" spans="1:24" hidden="1" x14ac:dyDescent="0.3">
      <c r="A13" s="6">
        <v>9</v>
      </c>
      <c r="B13" s="21">
        <f>'ПАСПОРТ пункты 1, 2'!D42</f>
        <v>0</v>
      </c>
      <c r="C13" s="29"/>
      <c r="D13" s="42"/>
      <c r="E13" s="29"/>
      <c r="F13" s="42"/>
      <c r="G13" s="29"/>
      <c r="H13" s="42"/>
      <c r="I13" s="29"/>
      <c r="J13" s="3"/>
      <c r="K13" s="3"/>
      <c r="L13" s="3"/>
      <c r="M13" s="3"/>
      <c r="N13" s="3"/>
      <c r="O13" s="3"/>
      <c r="W13" s="2"/>
      <c r="X13" s="76"/>
    </row>
    <row r="14" spans="1:24" hidden="1" x14ac:dyDescent="0.3">
      <c r="A14" s="6">
        <v>10</v>
      </c>
      <c r="B14" s="21">
        <f>'ПАСПОРТ пункты 1, 2'!D43</f>
        <v>0</v>
      </c>
      <c r="C14" s="29"/>
      <c r="D14" s="42"/>
      <c r="E14" s="29"/>
      <c r="F14" s="42"/>
      <c r="G14" s="29"/>
      <c r="H14" s="42"/>
      <c r="I14" s="29"/>
      <c r="J14" s="3"/>
      <c r="K14" s="3"/>
      <c r="L14" s="3"/>
      <c r="M14" s="3"/>
      <c r="N14" s="3"/>
      <c r="O14" s="3"/>
      <c r="W14" s="2"/>
      <c r="X14" s="76"/>
    </row>
    <row r="15" spans="1:24" hidden="1" x14ac:dyDescent="0.3">
      <c r="A15" s="6">
        <v>11</v>
      </c>
      <c r="B15" s="21">
        <f>'ПАСПОРТ пункты 1, 2'!D44</f>
        <v>0</v>
      </c>
      <c r="C15" s="29"/>
      <c r="D15" s="42"/>
      <c r="E15" s="29"/>
      <c r="F15" s="42"/>
      <c r="G15" s="29"/>
      <c r="H15" s="42"/>
      <c r="I15" s="29"/>
      <c r="J15" s="3"/>
      <c r="K15" s="3"/>
      <c r="L15" s="3"/>
      <c r="M15" s="3"/>
      <c r="N15" s="3"/>
      <c r="O15" s="3"/>
      <c r="W15" s="2"/>
      <c r="X15" s="76"/>
    </row>
    <row r="16" spans="1:24" hidden="1" x14ac:dyDescent="0.3">
      <c r="A16" s="6">
        <v>12</v>
      </c>
      <c r="B16" s="21">
        <f>'ПАСПОРТ пункты 1, 2'!D45</f>
        <v>0</v>
      </c>
      <c r="C16" s="29"/>
      <c r="D16" s="42"/>
      <c r="E16" s="29"/>
      <c r="F16" s="42"/>
      <c r="G16" s="29"/>
      <c r="H16" s="42"/>
      <c r="I16" s="29"/>
      <c r="J16" s="3"/>
      <c r="K16" s="3"/>
      <c r="L16" s="3"/>
      <c r="M16" s="3"/>
      <c r="N16" s="3"/>
      <c r="O16" s="3"/>
      <c r="W16" s="2"/>
      <c r="X16" s="76"/>
    </row>
    <row r="17" spans="1:24" hidden="1" x14ac:dyDescent="0.3">
      <c r="A17" s="6">
        <v>13</v>
      </c>
      <c r="B17" s="21">
        <f>'ПАСПОРТ пункты 1, 2'!D46</f>
        <v>0</v>
      </c>
      <c r="C17" s="29"/>
      <c r="D17" s="42"/>
      <c r="E17" s="29"/>
      <c r="F17" s="42"/>
      <c r="G17" s="29"/>
      <c r="H17" s="42"/>
      <c r="I17" s="29"/>
      <c r="J17" s="3"/>
      <c r="K17" s="3"/>
      <c r="L17" s="3"/>
      <c r="M17" s="3"/>
      <c r="N17" s="3"/>
      <c r="O17" s="3"/>
      <c r="W17" s="2"/>
      <c r="X17" s="76"/>
    </row>
    <row r="18" spans="1:24" hidden="1" x14ac:dyDescent="0.3">
      <c r="A18" s="6">
        <v>14</v>
      </c>
      <c r="B18" s="21">
        <f>'ПАСПОРТ пункты 1, 2'!D47</f>
        <v>0</v>
      </c>
      <c r="C18" s="29"/>
      <c r="D18" s="42"/>
      <c r="E18" s="29"/>
      <c r="F18" s="42"/>
      <c r="G18" s="29"/>
      <c r="H18" s="42"/>
      <c r="I18" s="29"/>
      <c r="J18" s="3"/>
      <c r="K18" s="3"/>
      <c r="L18" s="3"/>
      <c r="M18" s="3"/>
      <c r="N18" s="3"/>
      <c r="O18" s="3"/>
      <c r="W18" s="2"/>
      <c r="X18" s="76"/>
    </row>
    <row r="19" spans="1:24" hidden="1" x14ac:dyDescent="0.3">
      <c r="A19" s="6">
        <v>15</v>
      </c>
      <c r="B19" s="21">
        <f>'ПАСПОРТ пункты 1, 2'!D48</f>
        <v>0</v>
      </c>
      <c r="C19" s="29"/>
      <c r="D19" s="42"/>
      <c r="E19" s="29"/>
      <c r="F19" s="42"/>
      <c r="G19" s="29"/>
      <c r="H19" s="42"/>
      <c r="I19" s="29"/>
      <c r="J19" s="3"/>
      <c r="K19" s="3"/>
      <c r="L19" s="3"/>
      <c r="M19" s="3"/>
      <c r="N19" s="3"/>
      <c r="O19" s="3"/>
      <c r="W19" s="2"/>
      <c r="X19" s="76"/>
    </row>
    <row r="20" spans="1:24" hidden="1" x14ac:dyDescent="0.3">
      <c r="A20" s="6">
        <v>16</v>
      </c>
      <c r="B20" s="21">
        <f>'ПАСПОРТ пункты 1, 2'!D49</f>
        <v>0</v>
      </c>
      <c r="C20" s="29"/>
      <c r="D20" s="42"/>
      <c r="E20" s="29"/>
      <c r="F20" s="42"/>
      <c r="G20" s="29"/>
      <c r="H20" s="42"/>
      <c r="I20" s="29"/>
      <c r="J20" s="3"/>
      <c r="K20" s="3"/>
      <c r="L20" s="3"/>
      <c r="M20" s="3"/>
      <c r="N20" s="3"/>
      <c r="O20" s="3"/>
      <c r="W20" s="2"/>
      <c r="X20" s="76"/>
    </row>
    <row r="21" spans="1:24" hidden="1" x14ac:dyDescent="0.3">
      <c r="A21" s="6">
        <v>17</v>
      </c>
      <c r="B21" s="21">
        <f>'ПАСПОРТ пункты 1, 2'!D50</f>
        <v>0</v>
      </c>
      <c r="C21" s="29"/>
      <c r="D21" s="42"/>
      <c r="E21" s="29"/>
      <c r="F21" s="42"/>
      <c r="G21" s="29"/>
      <c r="H21" s="42"/>
      <c r="I21" s="29"/>
      <c r="J21" s="3"/>
      <c r="K21" s="3"/>
      <c r="L21" s="3"/>
      <c r="M21" s="3"/>
      <c r="N21" s="3"/>
      <c r="O21" s="3"/>
      <c r="W21" s="2"/>
      <c r="X21" s="76"/>
    </row>
    <row r="22" spans="1:24" hidden="1" x14ac:dyDescent="0.3">
      <c r="A22" s="6">
        <v>18</v>
      </c>
      <c r="B22" s="21">
        <f>'ПАСПОРТ пункты 1, 2'!D51</f>
        <v>0</v>
      </c>
      <c r="C22" s="29"/>
      <c r="D22" s="42"/>
      <c r="E22" s="29"/>
      <c r="F22" s="42"/>
      <c r="G22" s="29"/>
      <c r="H22" s="42"/>
      <c r="I22" s="29"/>
      <c r="J22" s="3"/>
      <c r="K22" s="3"/>
      <c r="L22" s="3"/>
      <c r="M22" s="3"/>
      <c r="N22" s="3"/>
      <c r="O22" s="3"/>
      <c r="W22" s="2"/>
      <c r="X22" s="76"/>
    </row>
    <row r="23" spans="1:24" hidden="1" x14ac:dyDescent="0.3">
      <c r="A23" s="6">
        <v>19</v>
      </c>
      <c r="B23" s="21">
        <f>'ПАСПОРТ пункты 1, 2'!D52</f>
        <v>0</v>
      </c>
      <c r="C23" s="29"/>
      <c r="D23" s="42"/>
      <c r="E23" s="29"/>
      <c r="F23" s="42"/>
      <c r="G23" s="29"/>
      <c r="H23" s="42"/>
      <c r="I23" s="29"/>
      <c r="J23" s="3"/>
      <c r="K23" s="3"/>
      <c r="L23" s="3"/>
      <c r="M23" s="3"/>
      <c r="N23" s="3"/>
      <c r="O23" s="3"/>
      <c r="W23" s="2"/>
      <c r="X23" s="76"/>
    </row>
    <row r="24" spans="1:24" hidden="1" x14ac:dyDescent="0.3">
      <c r="A24" s="6">
        <v>20</v>
      </c>
      <c r="B24" s="21">
        <f>'ПАСПОРТ пункты 1, 2'!D53</f>
        <v>0</v>
      </c>
      <c r="C24" s="29"/>
      <c r="D24" s="42"/>
      <c r="E24" s="29"/>
      <c r="F24" s="42"/>
      <c r="G24" s="29"/>
      <c r="H24" s="42"/>
      <c r="I24" s="29"/>
      <c r="J24" s="3"/>
      <c r="K24" s="3"/>
      <c r="L24" s="3"/>
      <c r="M24" s="3"/>
      <c r="N24" s="3"/>
      <c r="O24" s="3"/>
      <c r="W24" s="2"/>
      <c r="X24" s="76"/>
    </row>
    <row r="25" spans="1:24" s="53" customFormat="1" ht="102.75" customHeight="1" x14ac:dyDescent="0.3">
      <c r="A25" s="236" t="s">
        <v>678</v>
      </c>
      <c r="B25" s="236"/>
      <c r="C25" s="236"/>
      <c r="D25" s="236"/>
      <c r="E25" s="236"/>
      <c r="F25" s="236"/>
      <c r="G25" s="236"/>
      <c r="H25" s="236"/>
      <c r="I25" s="236"/>
      <c r="J25" s="17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76"/>
    </row>
    <row r="26" spans="1:24" s="136" customFormat="1" ht="60" customHeight="1" x14ac:dyDescent="0.3">
      <c r="A26" s="237" t="s">
        <v>682</v>
      </c>
      <c r="B26" s="237"/>
      <c r="C26" s="237"/>
      <c r="D26" s="237"/>
      <c r="E26" s="237"/>
      <c r="F26" s="237"/>
      <c r="G26" s="237"/>
      <c r="H26" s="237"/>
      <c r="I26" s="237"/>
      <c r="J26" s="17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39"/>
    </row>
  </sheetData>
  <mergeCells count="3">
    <mergeCell ref="A25:I25"/>
    <mergeCell ref="A26:I26"/>
    <mergeCell ref="A1:I2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Footer>&amp;R&amp;"Times New Roman,обычный"&amp;12&amp;P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'Отраслевые направления '!$C$1:$C$2</xm:f>
          </x14:formula1>
          <xm:sqref>F7:F24 D7:D24 F5 H5 H7:H24</xm:sqref>
        </x14:dataValidation>
        <x14:dataValidation type="list" allowBlank="1" showInputMessage="1" showErrorMessage="1">
          <x14:formula1>
            <xm:f>'\\fsrv\Депагроразвития\Users\Полина\Downloads\[Форма+таблицы.xlsm]Отраслевые направления '!#REF!</xm:f>
          </x14:formula1>
          <xm:sqref>D5</xm:sqref>
        </x14:dataValidation>
        <x14:dataValidation type="list" allowBlank="1" showInputMessage="1" showErrorMessage="1">
          <x14:formula1>
            <xm:f>'C:\Users\ТехОтдел\Desktop\СХ\НОА\[Щербиновский район Краснодарского края проект КРСТ № 1.xlsx]Отраслевые направления '!#REF!</xm:f>
          </x14:formula1>
          <xm:sqref>D6 F6 H6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view="pageBreakPreview" topLeftCell="A6" zoomScale="60" zoomScaleNormal="50" workbookViewId="0">
      <selection activeCell="D31" sqref="D31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8" ht="22.5" x14ac:dyDescent="0.3">
      <c r="A1" s="20" t="s">
        <v>126</v>
      </c>
      <c r="B1" s="20"/>
    </row>
    <row r="3" spans="1:8" ht="131.25" x14ac:dyDescent="0.3">
      <c r="A3" s="46" t="s">
        <v>8</v>
      </c>
      <c r="B3" s="46" t="s">
        <v>52</v>
      </c>
      <c r="C3" s="46" t="s">
        <v>121</v>
      </c>
      <c r="D3" s="46" t="s">
        <v>122</v>
      </c>
      <c r="E3" s="46" t="s">
        <v>123</v>
      </c>
      <c r="F3" s="46" t="s">
        <v>124</v>
      </c>
      <c r="G3" s="46" t="s">
        <v>125</v>
      </c>
      <c r="H3" s="17"/>
    </row>
    <row r="4" spans="1:8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5">
        <v>7</v>
      </c>
      <c r="H4" s="19"/>
    </row>
    <row r="5" spans="1:8" ht="75" x14ac:dyDescent="0.3">
      <c r="A5" s="16">
        <v>1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42" t="s">
        <v>624</v>
      </c>
      <c r="D5" s="42" t="s">
        <v>717</v>
      </c>
      <c r="E5" s="42" t="s">
        <v>717</v>
      </c>
      <c r="F5" s="42" t="s">
        <v>717</v>
      </c>
      <c r="G5" s="42" t="s">
        <v>717</v>
      </c>
      <c r="H5" s="3"/>
    </row>
    <row r="6" spans="1:8" ht="187.5" x14ac:dyDescent="0.3">
      <c r="A6" s="16">
        <v>2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42" t="s">
        <v>624</v>
      </c>
      <c r="D6" s="42" t="s">
        <v>717</v>
      </c>
      <c r="E6" s="42" t="s">
        <v>717</v>
      </c>
      <c r="F6" s="42" t="s">
        <v>717</v>
      </c>
      <c r="G6" s="42" t="s">
        <v>717</v>
      </c>
      <c r="H6" s="3"/>
    </row>
    <row r="7" spans="1:8" hidden="1" x14ac:dyDescent="0.3">
      <c r="A7" s="16">
        <v>3</v>
      </c>
      <c r="B7" s="21">
        <f>'ПАСПОРТ пункты 1, 2'!D36</f>
        <v>0</v>
      </c>
      <c r="C7" s="42"/>
      <c r="D7" s="29"/>
      <c r="E7" s="29"/>
      <c r="F7" s="103"/>
      <c r="G7" s="103"/>
      <c r="H7" s="3"/>
    </row>
    <row r="8" spans="1:8" hidden="1" x14ac:dyDescent="0.3">
      <c r="A8" s="16">
        <v>4</v>
      </c>
      <c r="B8" s="21">
        <f>'ПАСПОРТ пункты 1, 2'!D37</f>
        <v>0</v>
      </c>
      <c r="C8" s="42"/>
      <c r="D8" s="29"/>
      <c r="E8" s="29"/>
      <c r="F8" s="103"/>
      <c r="G8" s="103"/>
      <c r="H8" s="3"/>
    </row>
    <row r="9" spans="1:8" hidden="1" x14ac:dyDescent="0.3">
      <c r="A9" s="16">
        <v>5</v>
      </c>
      <c r="B9" s="21">
        <f>'ПАСПОРТ пункты 1, 2'!D38</f>
        <v>0</v>
      </c>
      <c r="C9" s="42"/>
      <c r="D9" s="29"/>
      <c r="E9" s="29"/>
      <c r="F9" s="103"/>
      <c r="G9" s="103"/>
      <c r="H9" s="3"/>
    </row>
    <row r="10" spans="1:8" hidden="1" x14ac:dyDescent="0.3">
      <c r="A10" s="16">
        <v>6</v>
      </c>
      <c r="B10" s="21">
        <f>'ПАСПОРТ пункты 1, 2'!D39</f>
        <v>0</v>
      </c>
      <c r="C10" s="42"/>
      <c r="D10" s="29"/>
      <c r="E10" s="29"/>
      <c r="F10" s="103"/>
      <c r="G10" s="103"/>
      <c r="H10" s="3"/>
    </row>
    <row r="11" spans="1:8" hidden="1" x14ac:dyDescent="0.3">
      <c r="A11" s="16">
        <v>7</v>
      </c>
      <c r="B11" s="21">
        <f>'ПАСПОРТ пункты 1, 2'!D40</f>
        <v>0</v>
      </c>
      <c r="C11" s="42"/>
      <c r="D11" s="29"/>
      <c r="E11" s="29"/>
      <c r="F11" s="103"/>
      <c r="G11" s="103"/>
      <c r="H11" s="3"/>
    </row>
    <row r="12" spans="1:8" hidden="1" x14ac:dyDescent="0.3">
      <c r="A12" s="16">
        <v>8</v>
      </c>
      <c r="B12" s="21">
        <f>'ПАСПОРТ пункты 1, 2'!D41</f>
        <v>0</v>
      </c>
      <c r="C12" s="42"/>
      <c r="D12" s="29"/>
      <c r="E12" s="29"/>
      <c r="F12" s="103"/>
      <c r="G12" s="103"/>
      <c r="H12" s="3"/>
    </row>
    <row r="13" spans="1:8" hidden="1" x14ac:dyDescent="0.3">
      <c r="A13" s="16">
        <v>9</v>
      </c>
      <c r="B13" s="21">
        <f>'ПАСПОРТ пункты 1, 2'!D42</f>
        <v>0</v>
      </c>
      <c r="C13" s="42"/>
      <c r="D13" s="29"/>
      <c r="E13" s="29"/>
      <c r="F13" s="103"/>
      <c r="G13" s="103"/>
      <c r="H13" s="3"/>
    </row>
    <row r="14" spans="1:8" hidden="1" x14ac:dyDescent="0.3">
      <c r="A14" s="16">
        <v>10</v>
      </c>
      <c r="B14" s="21">
        <f>'ПАСПОРТ пункты 1, 2'!D43</f>
        <v>0</v>
      </c>
      <c r="C14" s="42"/>
      <c r="D14" s="29"/>
      <c r="E14" s="29"/>
      <c r="F14" s="103"/>
      <c r="G14" s="103"/>
      <c r="H14" s="3"/>
    </row>
    <row r="15" spans="1:8" hidden="1" x14ac:dyDescent="0.3">
      <c r="A15" s="16">
        <v>11</v>
      </c>
      <c r="B15" s="21">
        <f>'ПАСПОРТ пункты 1, 2'!D44</f>
        <v>0</v>
      </c>
      <c r="C15" s="42"/>
      <c r="D15" s="29"/>
      <c r="E15" s="29"/>
      <c r="F15" s="103"/>
      <c r="G15" s="103"/>
      <c r="H15" s="3"/>
    </row>
    <row r="16" spans="1:8" hidden="1" x14ac:dyDescent="0.3">
      <c r="A16" s="16">
        <v>12</v>
      </c>
      <c r="B16" s="21">
        <f>'ПАСПОРТ пункты 1, 2'!D45</f>
        <v>0</v>
      </c>
      <c r="C16" s="42"/>
      <c r="D16" s="29"/>
      <c r="E16" s="29"/>
      <c r="F16" s="103"/>
      <c r="G16" s="103"/>
      <c r="H16" s="3"/>
    </row>
    <row r="17" spans="1:14" hidden="1" x14ac:dyDescent="0.3">
      <c r="A17" s="16">
        <v>13</v>
      </c>
      <c r="B17" s="21">
        <f>'ПАСПОРТ пункты 1, 2'!D46</f>
        <v>0</v>
      </c>
      <c r="C17" s="42"/>
      <c r="D17" s="29"/>
      <c r="E17" s="29"/>
      <c r="F17" s="103"/>
      <c r="G17" s="103"/>
      <c r="H17" s="3"/>
    </row>
    <row r="18" spans="1:14" hidden="1" x14ac:dyDescent="0.3">
      <c r="A18" s="16">
        <v>14</v>
      </c>
      <c r="B18" s="21">
        <f>'ПАСПОРТ пункты 1, 2'!D47</f>
        <v>0</v>
      </c>
      <c r="C18" s="42"/>
      <c r="D18" s="29"/>
      <c r="E18" s="29"/>
      <c r="F18" s="103"/>
      <c r="G18" s="103"/>
      <c r="H18" s="3"/>
    </row>
    <row r="19" spans="1:14" hidden="1" x14ac:dyDescent="0.3">
      <c r="A19" s="16">
        <v>15</v>
      </c>
      <c r="B19" s="21">
        <f>'ПАСПОРТ пункты 1, 2'!D48</f>
        <v>0</v>
      </c>
      <c r="C19" s="42"/>
      <c r="D19" s="29"/>
      <c r="E19" s="29"/>
      <c r="F19" s="103"/>
      <c r="G19" s="103"/>
      <c r="H19" s="3"/>
    </row>
    <row r="20" spans="1:14" hidden="1" x14ac:dyDescent="0.3">
      <c r="A20" s="16">
        <v>16</v>
      </c>
      <c r="B20" s="21">
        <f>'ПАСПОРТ пункты 1, 2'!D49</f>
        <v>0</v>
      </c>
      <c r="C20" s="42"/>
      <c r="D20" s="29"/>
      <c r="E20" s="29"/>
      <c r="F20" s="103"/>
      <c r="G20" s="103"/>
      <c r="H20" s="3"/>
    </row>
    <row r="21" spans="1:14" hidden="1" x14ac:dyDescent="0.3">
      <c r="A21" s="16">
        <v>17</v>
      </c>
      <c r="B21" s="21">
        <f>'ПАСПОРТ пункты 1, 2'!D50</f>
        <v>0</v>
      </c>
      <c r="C21" s="42"/>
      <c r="D21" s="29"/>
      <c r="E21" s="29"/>
      <c r="F21" s="103"/>
      <c r="G21" s="103"/>
      <c r="H21" s="3"/>
    </row>
    <row r="22" spans="1:14" hidden="1" x14ac:dyDescent="0.3">
      <c r="A22" s="16">
        <v>18</v>
      </c>
      <c r="B22" s="21">
        <f>'ПАСПОРТ пункты 1, 2'!D51</f>
        <v>0</v>
      </c>
      <c r="C22" s="42"/>
      <c r="D22" s="29"/>
      <c r="E22" s="29"/>
      <c r="F22" s="103"/>
      <c r="G22" s="103"/>
      <c r="H22" s="3"/>
    </row>
    <row r="23" spans="1:14" hidden="1" x14ac:dyDescent="0.3">
      <c r="A23" s="16">
        <v>19</v>
      </c>
      <c r="B23" s="21">
        <f>'ПАСПОРТ пункты 1, 2'!D52</f>
        <v>0</v>
      </c>
      <c r="C23" s="42"/>
      <c r="D23" s="29"/>
      <c r="E23" s="29"/>
      <c r="F23" s="103"/>
      <c r="G23" s="103"/>
      <c r="H23" s="3"/>
    </row>
    <row r="24" spans="1:14" hidden="1" x14ac:dyDescent="0.3">
      <c r="A24" s="5">
        <v>20</v>
      </c>
      <c r="B24" s="21">
        <f>'ПАСПОРТ пункты 1, 2'!D53</f>
        <v>0</v>
      </c>
      <c r="C24" s="42"/>
      <c r="D24" s="29"/>
      <c r="E24" s="29"/>
      <c r="F24" s="103"/>
      <c r="G24" s="103"/>
      <c r="H24" s="3"/>
    </row>
    <row r="25" spans="1:14" ht="22.5" customHeight="1" x14ac:dyDescent="0.3">
      <c r="A25" s="240" t="s">
        <v>680</v>
      </c>
      <c r="B25" s="240"/>
      <c r="C25" s="240"/>
      <c r="D25" s="240"/>
      <c r="E25" s="240"/>
      <c r="F25" s="240"/>
      <c r="G25" s="240"/>
      <c r="H25" s="79"/>
      <c r="I25" s="79"/>
      <c r="J25" s="79"/>
      <c r="K25" s="79"/>
      <c r="L25" s="79"/>
      <c r="M25" s="79"/>
      <c r="N25" s="79"/>
    </row>
    <row r="26" spans="1:14" x14ac:dyDescent="0.3">
      <c r="A26" s="241"/>
      <c r="B26" s="241"/>
      <c r="C26" s="241"/>
      <c r="D26" s="241"/>
      <c r="E26" s="241"/>
      <c r="F26" s="241"/>
      <c r="G26" s="241"/>
    </row>
  </sheetData>
  <mergeCells count="1">
    <mergeCell ref="A25:G26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&amp;R&amp;"Times New Roman,обычный"&amp;12&amp;P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'Отраслевые направления '!$C$1:$C$2</xm:f>
          </x14:formula1>
          <xm:sqref>C5:C24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view="pageBreakPreview" topLeftCell="A7" zoomScale="70" zoomScaleNormal="50" zoomScaleSheetLayoutView="70" workbookViewId="0">
      <selection activeCell="E34" sqref="E34"/>
    </sheetView>
  </sheetViews>
  <sheetFormatPr defaultRowHeight="18.75" x14ac:dyDescent="0.3"/>
  <cols>
    <col min="1" max="1" width="7.28515625" style="2" customWidth="1"/>
    <col min="2" max="2" width="28.28515625" style="2" customWidth="1"/>
    <col min="3" max="3" width="22.5703125" style="2" customWidth="1"/>
    <col min="4" max="4" width="22.140625" style="2" customWidth="1"/>
    <col min="5" max="5" width="24.85546875" style="2" customWidth="1"/>
    <col min="6" max="6" width="28.28515625" style="2" customWidth="1"/>
    <col min="7" max="7" width="22.28515625" style="2" customWidth="1"/>
    <col min="8" max="8" width="20.7109375" style="2" customWidth="1"/>
    <col min="9" max="9" width="19.4257812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20" t="s">
        <v>631</v>
      </c>
      <c r="B1" s="20"/>
      <c r="C1" s="20"/>
      <c r="D1" s="20"/>
      <c r="E1" s="20"/>
      <c r="F1" s="20"/>
      <c r="G1" s="20"/>
      <c r="H1" s="20"/>
      <c r="I1" s="20"/>
      <c r="J1" s="20"/>
      <c r="K1" s="53"/>
      <c r="L1" s="53"/>
      <c r="M1" s="53"/>
      <c r="N1" s="53"/>
    </row>
    <row r="2" spans="1:14" x14ac:dyDescent="0.3">
      <c r="A2" s="20" t="s">
        <v>564</v>
      </c>
      <c r="B2" s="20"/>
      <c r="C2" s="20"/>
      <c r="D2" s="20"/>
      <c r="E2" s="20"/>
      <c r="F2" s="20"/>
      <c r="G2" s="20"/>
      <c r="H2" s="20"/>
      <c r="I2" s="20"/>
      <c r="J2" s="20"/>
    </row>
    <row r="3" spans="1:14" ht="19.5" thickBot="1" x14ac:dyDescent="0.3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4" ht="191.25" x14ac:dyDescent="0.3">
      <c r="A4" s="54" t="s">
        <v>8</v>
      </c>
      <c r="B4" s="56" t="s">
        <v>45</v>
      </c>
      <c r="C4" s="54" t="s">
        <v>320</v>
      </c>
      <c r="D4" s="55" t="s">
        <v>331</v>
      </c>
      <c r="E4" s="55" t="s">
        <v>314</v>
      </c>
      <c r="F4" s="56" t="s">
        <v>317</v>
      </c>
      <c r="G4" s="54" t="s">
        <v>319</v>
      </c>
      <c r="H4" s="55" t="s">
        <v>316</v>
      </c>
      <c r="I4" s="55" t="s">
        <v>315</v>
      </c>
      <c r="J4" s="56" t="s">
        <v>318</v>
      </c>
    </row>
    <row r="5" spans="1:14" x14ac:dyDescent="0.3">
      <c r="A5" s="57">
        <v>1</v>
      </c>
      <c r="B5" s="58">
        <v>2</v>
      </c>
      <c r="C5" s="57">
        <v>3</v>
      </c>
      <c r="D5" s="5">
        <v>4</v>
      </c>
      <c r="E5" s="5">
        <v>5</v>
      </c>
      <c r="F5" s="58">
        <v>6</v>
      </c>
      <c r="G5" s="57">
        <v>7</v>
      </c>
      <c r="H5" s="5">
        <v>8</v>
      </c>
      <c r="I5" s="5">
        <v>9</v>
      </c>
      <c r="J5" s="58">
        <v>10</v>
      </c>
    </row>
    <row r="6" spans="1:14" ht="297" customHeight="1" x14ac:dyDescent="0.3">
      <c r="A6" s="57">
        <v>1</v>
      </c>
      <c r="B6" s="105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6" s="42" t="s">
        <v>624</v>
      </c>
      <c r="D6" s="42" t="s">
        <v>717</v>
      </c>
      <c r="E6" s="42" t="s">
        <v>717</v>
      </c>
      <c r="F6" s="42" t="s">
        <v>717</v>
      </c>
      <c r="G6" s="42" t="s">
        <v>623</v>
      </c>
      <c r="H6" s="29" t="s">
        <v>722</v>
      </c>
      <c r="I6" s="42">
        <v>189</v>
      </c>
      <c r="J6" s="62" t="s">
        <v>723</v>
      </c>
    </row>
    <row r="7" spans="1:14" ht="408.75" customHeight="1" thickBot="1" x14ac:dyDescent="0.35">
      <c r="A7" s="57">
        <v>2</v>
      </c>
      <c r="B7" s="105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7" s="42" t="s">
        <v>624</v>
      </c>
      <c r="D7" s="42" t="s">
        <v>717</v>
      </c>
      <c r="E7" s="42" t="s">
        <v>717</v>
      </c>
      <c r="F7" s="42" t="s">
        <v>717</v>
      </c>
      <c r="G7" s="42" t="s">
        <v>623</v>
      </c>
      <c r="H7" s="29" t="s">
        <v>808</v>
      </c>
      <c r="I7" s="42">
        <v>64</v>
      </c>
      <c r="J7" s="62" t="s">
        <v>809</v>
      </c>
    </row>
    <row r="8" spans="1:14" hidden="1" x14ac:dyDescent="0.3">
      <c r="A8" s="57">
        <v>3</v>
      </c>
      <c r="B8" s="105">
        <f>'ПАСПОРТ пункты 1, 2'!D36</f>
        <v>0</v>
      </c>
      <c r="C8" s="42"/>
      <c r="D8" s="29"/>
      <c r="E8" s="103"/>
      <c r="F8" s="62"/>
      <c r="G8" s="42"/>
      <c r="H8" s="29"/>
      <c r="I8" s="103"/>
      <c r="J8" s="62"/>
    </row>
    <row r="9" spans="1:14" hidden="1" x14ac:dyDescent="0.3">
      <c r="A9" s="57">
        <v>4</v>
      </c>
      <c r="B9" s="105">
        <f>'ПАСПОРТ пункты 1, 2'!D37</f>
        <v>0</v>
      </c>
      <c r="C9" s="42"/>
      <c r="D9" s="29"/>
      <c r="E9" s="103"/>
      <c r="F9" s="62"/>
      <c r="G9" s="42"/>
      <c r="H9" s="29"/>
      <c r="I9" s="103"/>
      <c r="J9" s="62"/>
    </row>
    <row r="10" spans="1:14" hidden="1" x14ac:dyDescent="0.3">
      <c r="A10" s="57">
        <v>5</v>
      </c>
      <c r="B10" s="105">
        <f>'ПАСПОРТ пункты 1, 2'!D38</f>
        <v>0</v>
      </c>
      <c r="C10" s="42"/>
      <c r="D10" s="29"/>
      <c r="E10" s="103"/>
      <c r="F10" s="62"/>
      <c r="G10" s="42"/>
      <c r="H10" s="29"/>
      <c r="I10" s="103"/>
      <c r="J10" s="62"/>
    </row>
    <row r="11" spans="1:14" hidden="1" x14ac:dyDescent="0.3">
      <c r="A11" s="57">
        <v>6</v>
      </c>
      <c r="B11" s="105">
        <f>'ПАСПОРТ пункты 1, 2'!D39</f>
        <v>0</v>
      </c>
      <c r="C11" s="42"/>
      <c r="D11" s="29"/>
      <c r="E11" s="103"/>
      <c r="F11" s="62"/>
      <c r="G11" s="42"/>
      <c r="H11" s="29"/>
      <c r="I11" s="103"/>
      <c r="J11" s="62"/>
    </row>
    <row r="12" spans="1:14" hidden="1" x14ac:dyDescent="0.3">
      <c r="A12" s="57">
        <v>7</v>
      </c>
      <c r="B12" s="105">
        <f>'ПАСПОРТ пункты 1, 2'!D40</f>
        <v>0</v>
      </c>
      <c r="C12" s="42"/>
      <c r="D12" s="29"/>
      <c r="E12" s="103"/>
      <c r="F12" s="62"/>
      <c r="G12" s="42"/>
      <c r="H12" s="29"/>
      <c r="I12" s="103"/>
      <c r="J12" s="62"/>
    </row>
    <row r="13" spans="1:14" hidden="1" x14ac:dyDescent="0.3">
      <c r="A13" s="57">
        <v>8</v>
      </c>
      <c r="B13" s="105">
        <f>'ПАСПОРТ пункты 1, 2'!D41</f>
        <v>0</v>
      </c>
      <c r="C13" s="42"/>
      <c r="D13" s="29"/>
      <c r="E13" s="103"/>
      <c r="F13" s="62"/>
      <c r="G13" s="42"/>
      <c r="H13" s="29"/>
      <c r="I13" s="103"/>
      <c r="J13" s="62"/>
    </row>
    <row r="14" spans="1:14" hidden="1" x14ac:dyDescent="0.3">
      <c r="A14" s="57">
        <v>9</v>
      </c>
      <c r="B14" s="105">
        <f>'ПАСПОРТ пункты 1, 2'!D42</f>
        <v>0</v>
      </c>
      <c r="C14" s="42"/>
      <c r="D14" s="29"/>
      <c r="E14" s="103"/>
      <c r="F14" s="62"/>
      <c r="G14" s="42"/>
      <c r="H14" s="29"/>
      <c r="I14" s="103"/>
      <c r="J14" s="62"/>
    </row>
    <row r="15" spans="1:14" hidden="1" x14ac:dyDescent="0.3">
      <c r="A15" s="57">
        <v>10</v>
      </c>
      <c r="B15" s="105">
        <f>'ПАСПОРТ пункты 1, 2'!D43</f>
        <v>0</v>
      </c>
      <c r="C15" s="42"/>
      <c r="D15" s="29"/>
      <c r="E15" s="103"/>
      <c r="F15" s="62"/>
      <c r="G15" s="42"/>
      <c r="H15" s="29"/>
      <c r="I15" s="103"/>
      <c r="J15" s="62"/>
    </row>
    <row r="16" spans="1:14" hidden="1" x14ac:dyDescent="0.3">
      <c r="A16" s="57">
        <v>11</v>
      </c>
      <c r="B16" s="105">
        <f>'ПАСПОРТ пункты 1, 2'!D44</f>
        <v>0</v>
      </c>
      <c r="C16" s="42"/>
      <c r="D16" s="29"/>
      <c r="E16" s="103"/>
      <c r="F16" s="62"/>
      <c r="G16" s="42"/>
      <c r="H16" s="29"/>
      <c r="I16" s="103"/>
      <c r="J16" s="62"/>
    </row>
    <row r="17" spans="1:14" hidden="1" x14ac:dyDescent="0.3">
      <c r="A17" s="57">
        <v>12</v>
      </c>
      <c r="B17" s="105">
        <f>'ПАСПОРТ пункты 1, 2'!D45</f>
        <v>0</v>
      </c>
      <c r="C17" s="42"/>
      <c r="D17" s="29"/>
      <c r="E17" s="103"/>
      <c r="F17" s="62"/>
      <c r="G17" s="42"/>
      <c r="H17" s="29"/>
      <c r="I17" s="103"/>
      <c r="J17" s="62"/>
    </row>
    <row r="18" spans="1:14" hidden="1" x14ac:dyDescent="0.3">
      <c r="A18" s="57">
        <v>13</v>
      </c>
      <c r="B18" s="105">
        <f>'ПАСПОРТ пункты 1, 2'!D46</f>
        <v>0</v>
      </c>
      <c r="C18" s="42"/>
      <c r="D18" s="29"/>
      <c r="E18" s="103"/>
      <c r="F18" s="62"/>
      <c r="G18" s="42"/>
      <c r="H18" s="29"/>
      <c r="I18" s="103"/>
      <c r="J18" s="62"/>
    </row>
    <row r="19" spans="1:14" hidden="1" x14ac:dyDescent="0.3">
      <c r="A19" s="57">
        <v>14</v>
      </c>
      <c r="B19" s="105">
        <f>'ПАСПОРТ пункты 1, 2'!D47</f>
        <v>0</v>
      </c>
      <c r="C19" s="42"/>
      <c r="D19" s="29"/>
      <c r="E19" s="103"/>
      <c r="F19" s="62"/>
      <c r="G19" s="42"/>
      <c r="H19" s="29"/>
      <c r="I19" s="103"/>
      <c r="J19" s="62"/>
    </row>
    <row r="20" spans="1:14" hidden="1" x14ac:dyDescent="0.3">
      <c r="A20" s="57">
        <v>15</v>
      </c>
      <c r="B20" s="105">
        <f>'ПАСПОРТ пункты 1, 2'!D48</f>
        <v>0</v>
      </c>
      <c r="C20" s="42"/>
      <c r="D20" s="29"/>
      <c r="E20" s="103"/>
      <c r="F20" s="62"/>
      <c r="G20" s="42"/>
      <c r="H20" s="29"/>
      <c r="I20" s="103"/>
      <c r="J20" s="62"/>
    </row>
    <row r="21" spans="1:14" hidden="1" x14ac:dyDescent="0.3">
      <c r="A21" s="57">
        <v>16</v>
      </c>
      <c r="B21" s="105">
        <f>'ПАСПОРТ пункты 1, 2'!D49</f>
        <v>0</v>
      </c>
      <c r="C21" s="42"/>
      <c r="D21" s="29"/>
      <c r="E21" s="103"/>
      <c r="F21" s="62"/>
      <c r="G21" s="42"/>
      <c r="H21" s="29"/>
      <c r="I21" s="103"/>
      <c r="J21" s="62"/>
    </row>
    <row r="22" spans="1:14" hidden="1" x14ac:dyDescent="0.3">
      <c r="A22" s="57">
        <v>17</v>
      </c>
      <c r="B22" s="105">
        <f>'ПАСПОРТ пункты 1, 2'!D50</f>
        <v>0</v>
      </c>
      <c r="C22" s="42"/>
      <c r="D22" s="29"/>
      <c r="E22" s="103"/>
      <c r="F22" s="62"/>
      <c r="G22" s="42"/>
      <c r="H22" s="29"/>
      <c r="I22" s="103"/>
      <c r="J22" s="62"/>
    </row>
    <row r="23" spans="1:14" hidden="1" x14ac:dyDescent="0.3">
      <c r="A23" s="57">
        <v>18</v>
      </c>
      <c r="B23" s="105">
        <f>'ПАСПОРТ пункты 1, 2'!D51</f>
        <v>0</v>
      </c>
      <c r="C23" s="42"/>
      <c r="D23" s="29"/>
      <c r="E23" s="103"/>
      <c r="F23" s="62"/>
      <c r="G23" s="42"/>
      <c r="H23" s="29"/>
      <c r="I23" s="103"/>
      <c r="J23" s="62"/>
    </row>
    <row r="24" spans="1:14" hidden="1" x14ac:dyDescent="0.3">
      <c r="A24" s="57">
        <v>19</v>
      </c>
      <c r="B24" s="105">
        <f>'ПАСПОРТ пункты 1, 2'!D52</f>
        <v>0</v>
      </c>
      <c r="C24" s="42"/>
      <c r="D24" s="29"/>
      <c r="E24" s="103"/>
      <c r="F24" s="62"/>
      <c r="G24" s="42"/>
      <c r="H24" s="29"/>
      <c r="I24" s="103"/>
      <c r="J24" s="62"/>
    </row>
    <row r="25" spans="1:14" ht="19.5" hidden="1" thickBot="1" x14ac:dyDescent="0.35">
      <c r="A25" s="59">
        <v>20</v>
      </c>
      <c r="B25" s="105">
        <f>'ПАСПОРТ пункты 1, 2'!D53</f>
        <v>0</v>
      </c>
      <c r="C25" s="42"/>
      <c r="D25" s="106"/>
      <c r="E25" s="108"/>
      <c r="F25" s="107"/>
      <c r="G25" s="42"/>
      <c r="H25" s="106"/>
      <c r="I25" s="108"/>
      <c r="J25" s="107"/>
    </row>
    <row r="26" spans="1:14" ht="44.25" customHeight="1" x14ac:dyDescent="0.3">
      <c r="A26" s="243" t="s">
        <v>127</v>
      </c>
      <c r="B26" s="243"/>
      <c r="C26" s="243"/>
      <c r="D26" s="243"/>
      <c r="E26" s="243"/>
      <c r="F26" s="243"/>
      <c r="G26" s="243"/>
      <c r="H26" s="243"/>
      <c r="I26" s="243"/>
      <c r="J26" s="243"/>
      <c r="K26" s="76"/>
      <c r="L26" s="76"/>
      <c r="M26" s="76"/>
      <c r="N26" s="76"/>
    </row>
    <row r="27" spans="1:14" x14ac:dyDescent="0.3">
      <c r="A27" s="242" t="s">
        <v>128</v>
      </c>
      <c r="B27" s="242"/>
      <c r="C27" s="242"/>
      <c r="D27" s="242"/>
      <c r="E27" s="242"/>
      <c r="F27" s="242"/>
      <c r="G27" s="242"/>
      <c r="H27" s="242"/>
      <c r="I27" s="242"/>
      <c r="J27" s="242"/>
      <c r="K27" s="77"/>
      <c r="L27" s="77"/>
      <c r="M27" s="77"/>
      <c r="N27" s="77"/>
    </row>
    <row r="28" spans="1:14" ht="40.5" customHeight="1" x14ac:dyDescent="0.3">
      <c r="A28" s="244" t="s">
        <v>129</v>
      </c>
      <c r="B28" s="244"/>
      <c r="C28" s="244"/>
      <c r="D28" s="244"/>
      <c r="E28" s="244"/>
      <c r="F28" s="244"/>
      <c r="G28" s="244"/>
      <c r="H28" s="244"/>
      <c r="I28" s="244"/>
      <c r="J28" s="244"/>
      <c r="K28" s="76"/>
      <c r="L28" s="76"/>
      <c r="M28" s="76"/>
      <c r="N28" s="76"/>
    </row>
    <row r="29" spans="1:14" ht="43.5" customHeight="1" x14ac:dyDescent="0.3">
      <c r="A29" s="244" t="s">
        <v>130</v>
      </c>
      <c r="B29" s="244"/>
      <c r="C29" s="244"/>
      <c r="D29" s="244"/>
      <c r="E29" s="244"/>
      <c r="F29" s="244"/>
      <c r="G29" s="244"/>
      <c r="H29" s="244"/>
      <c r="I29" s="244"/>
      <c r="J29" s="244"/>
      <c r="K29" s="76"/>
      <c r="L29" s="76"/>
      <c r="M29" s="76"/>
      <c r="N29" s="76"/>
    </row>
    <row r="30" spans="1:14" x14ac:dyDescent="0.3">
      <c r="A30" s="242" t="s">
        <v>131</v>
      </c>
      <c r="B30" s="242"/>
      <c r="C30" s="242"/>
      <c r="D30" s="242"/>
      <c r="E30" s="242"/>
      <c r="F30" s="242"/>
      <c r="G30" s="242"/>
      <c r="H30" s="242"/>
      <c r="I30" s="242"/>
      <c r="J30" s="242"/>
      <c r="K30" s="77"/>
      <c r="L30" s="77"/>
      <c r="M30" s="77"/>
      <c r="N30" s="77"/>
    </row>
    <row r="31" spans="1:14" ht="43.5" customHeight="1" x14ac:dyDescent="0.3">
      <c r="A31" s="242" t="s">
        <v>132</v>
      </c>
      <c r="B31" s="242"/>
      <c r="C31" s="242"/>
      <c r="D31" s="242"/>
      <c r="E31" s="242"/>
      <c r="F31" s="242"/>
      <c r="G31" s="242"/>
      <c r="H31" s="242"/>
      <c r="I31" s="242"/>
      <c r="J31" s="242"/>
      <c r="K31" s="77"/>
      <c r="L31" s="77"/>
      <c r="M31" s="77"/>
      <c r="N31" s="77"/>
    </row>
  </sheetData>
  <mergeCells count="6">
    <mergeCell ref="A31:J31"/>
    <mergeCell ref="A26:J26"/>
    <mergeCell ref="A27:J27"/>
    <mergeCell ref="A28:J28"/>
    <mergeCell ref="A29:J29"/>
    <mergeCell ref="A30:J30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Footer>&amp;R&amp;"Times New Roman,обычный"&amp;12&amp;P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'Отраслевые направления '!$C$1:$C$2</xm:f>
          </x14:formula1>
          <xm:sqref>C6:C25 G6 G8:G25</xm:sqref>
        </x14:dataValidation>
        <x14:dataValidation type="list" allowBlank="1" showInputMessage="1" showErrorMessage="1">
          <x14:formula1>
            <xm:f>'C:\Users\ТехОтдел\Desktop\СХ\НОА\[Щербиновский район Краснодарского края проект КРСТ № 1.xlsx]Отраслевые направления '!#REF!</xm:f>
          </x14:formula1>
          <xm:sqref>G7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view="pageBreakPreview" zoomScale="60" zoomScaleNormal="50" workbookViewId="0">
      <selection activeCell="A7" sqref="A7:XFD24"/>
    </sheetView>
  </sheetViews>
  <sheetFormatPr defaultRowHeight="18.75" x14ac:dyDescent="0.3"/>
  <cols>
    <col min="1" max="1" width="7.28515625" style="2" customWidth="1"/>
    <col min="2" max="2" width="19" style="2" customWidth="1"/>
    <col min="3" max="3" width="15.42578125" style="2" customWidth="1"/>
    <col min="4" max="4" width="21.5703125" style="2" customWidth="1"/>
    <col min="5" max="5" width="19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23.5703125" style="2" customWidth="1"/>
    <col min="15" max="15" width="19.28515625" style="2" customWidth="1"/>
    <col min="16" max="16" width="22.7109375" style="2" customWidth="1"/>
    <col min="17" max="18" width="21.28515625" style="2" customWidth="1"/>
    <col min="19" max="19" width="23" style="2" customWidth="1"/>
    <col min="20" max="22" width="12.7109375" style="2" customWidth="1"/>
    <col min="23" max="23" width="9.140625" style="76"/>
    <col min="24" max="16384" width="9.140625" style="2"/>
  </cols>
  <sheetData>
    <row r="1" spans="1:23" x14ac:dyDescent="0.3">
      <c r="A1" s="77" t="s">
        <v>563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3"/>
    </row>
    <row r="2" spans="1:23" ht="19.5" thickBot="1" x14ac:dyDescent="0.3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23" ht="121.5" customHeight="1" x14ac:dyDescent="0.3">
      <c r="A3" s="54" t="s">
        <v>8</v>
      </c>
      <c r="B3" s="55" t="s">
        <v>133</v>
      </c>
      <c r="C3" s="63" t="s">
        <v>332</v>
      </c>
      <c r="D3" s="64" t="s">
        <v>638</v>
      </c>
      <c r="E3" s="65" t="s">
        <v>637</v>
      </c>
      <c r="F3" s="55" t="s">
        <v>632</v>
      </c>
      <c r="G3" s="55" t="s">
        <v>634</v>
      </c>
      <c r="H3" s="55" t="s">
        <v>635</v>
      </c>
      <c r="I3" s="56" t="s">
        <v>636</v>
      </c>
      <c r="J3" s="54" t="s">
        <v>639</v>
      </c>
      <c r="K3" s="55" t="s">
        <v>633</v>
      </c>
      <c r="L3" s="55" t="s">
        <v>640</v>
      </c>
      <c r="M3" s="55" t="s">
        <v>641</v>
      </c>
      <c r="N3" s="56" t="s">
        <v>642</v>
      </c>
      <c r="O3" s="54" t="s">
        <v>643</v>
      </c>
      <c r="P3" s="55" t="s">
        <v>644</v>
      </c>
      <c r="Q3" s="55" t="s">
        <v>645</v>
      </c>
      <c r="R3" s="55" t="s">
        <v>646</v>
      </c>
      <c r="S3" s="56" t="s">
        <v>647</v>
      </c>
      <c r="T3" s="129" t="s">
        <v>648</v>
      </c>
      <c r="U3" s="130" t="s">
        <v>649</v>
      </c>
      <c r="V3" s="131" t="s">
        <v>650</v>
      </c>
      <c r="W3" s="168"/>
    </row>
    <row r="4" spans="1:23" x14ac:dyDescent="0.3">
      <c r="A4" s="60">
        <v>1</v>
      </c>
      <c r="B4" s="46">
        <v>2</v>
      </c>
      <c r="C4" s="44">
        <v>3</v>
      </c>
      <c r="D4" s="66">
        <v>4</v>
      </c>
      <c r="E4" s="45">
        <v>5</v>
      </c>
      <c r="F4" s="46">
        <v>6</v>
      </c>
      <c r="G4" s="46">
        <v>7</v>
      </c>
      <c r="H4" s="46">
        <v>8</v>
      </c>
      <c r="I4" s="61">
        <v>9</v>
      </c>
      <c r="J4" s="60">
        <v>10</v>
      </c>
      <c r="K4" s="46">
        <v>11</v>
      </c>
      <c r="L4" s="46">
        <v>12</v>
      </c>
      <c r="M4" s="46">
        <v>13</v>
      </c>
      <c r="N4" s="61">
        <v>14</v>
      </c>
      <c r="O4" s="60">
        <v>15</v>
      </c>
      <c r="P4" s="46">
        <v>16</v>
      </c>
      <c r="Q4" s="46">
        <v>17</v>
      </c>
      <c r="R4" s="46">
        <v>18</v>
      </c>
      <c r="S4" s="61">
        <v>19</v>
      </c>
      <c r="T4" s="45">
        <v>20</v>
      </c>
      <c r="U4" s="46">
        <v>21</v>
      </c>
      <c r="V4" s="61">
        <v>22</v>
      </c>
    </row>
    <row r="5" spans="1:23" ht="168.75" x14ac:dyDescent="0.3">
      <c r="A5" s="57">
        <v>1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109">
        <v>1</v>
      </c>
      <c r="D5" s="201">
        <f>IF(B5&lt;&gt;0,E5+J5+O5,"")</f>
        <v>4771.47</v>
      </c>
      <c r="E5" s="202">
        <v>4771.47</v>
      </c>
      <c r="F5" s="203">
        <f>IF(B5&lt;&gt;0,(E5-H5-I5)*VLOOKUP('ПАСПОРТ пункты 1, 2'!C21,'Предельный ур. софинансирования'!B3:C88,2,FALSE),"")</f>
        <v>4259.9712</v>
      </c>
      <c r="G5" s="204">
        <f>IF(B5&lt;&gt;0,E5-F5-H5-I5,"")</f>
        <v>177.4988000000003</v>
      </c>
      <c r="H5" s="200">
        <v>334</v>
      </c>
      <c r="I5" s="205">
        <v>0</v>
      </c>
      <c r="J5" s="206">
        <v>0</v>
      </c>
      <c r="K5" s="203">
        <f>IF(B5&lt;&gt;0,(J5-M5-N5)*VLOOKUP('ПАСПОРТ пункты 1, 2'!$C$21,'Предельный ур. софинансирования'!B3:C88,2,FALSE),"")</f>
        <v>0</v>
      </c>
      <c r="L5" s="204">
        <f>IF(B5&lt;&gt;0,J5-K5-M5-N5,"")</f>
        <v>0</v>
      </c>
      <c r="M5" s="200">
        <v>0</v>
      </c>
      <c r="N5" s="205">
        <v>0</v>
      </c>
      <c r="O5" s="206">
        <v>0</v>
      </c>
      <c r="P5" s="203">
        <f>IF(B5&lt;&gt;0,(O5-R5-S5)*VLOOKUP('ПАСПОРТ пункты 1, 2'!$C$21,'Предельный ур. софинансирования'!B3:C88,2,FALSE),"")</f>
        <v>0</v>
      </c>
      <c r="Q5" s="204">
        <f>IF(B5&lt;&gt;0,O5-P5-R5-S5,"")</f>
        <v>0</v>
      </c>
      <c r="R5" s="200">
        <v>0</v>
      </c>
      <c r="S5" s="205">
        <v>0</v>
      </c>
      <c r="T5" s="110">
        <f>IF(B5&lt;&gt;0,IF(F5=0,"",F5/(F5+G5)*100),"")</f>
        <v>96</v>
      </c>
      <c r="U5" s="111" t="str">
        <f>IF(B5&lt;&gt;0,IF(K5=0,"",K5/(K5+L5)*100),"")</f>
        <v/>
      </c>
      <c r="V5" s="112" t="str">
        <f>IF(B5&lt;&gt;0,IF(P5=0,"",P5/(P5+Q5)*100),"")</f>
        <v/>
      </c>
      <c r="W5" s="169" t="str">
        <f>IF(D5&lt;&gt;'6 пункт'!I5,"ОБЩИЙ ОБЪЕМ ФИНАНСИРОВАНИЯ ПО МЕРОПРИЯТИЮ НЕ СООТВЕТСТВУЕТ СМЕТНОЙ СТОИМОСТИ В ПУНКТЕ 6","")</f>
        <v/>
      </c>
    </row>
    <row r="6" spans="1:23" ht="375" x14ac:dyDescent="0.3">
      <c r="A6" s="60">
        <v>2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109"/>
      <c r="D6" s="201">
        <f t="shared" ref="D6:D24" si="0">IF(B6&lt;&gt;0,E6+J6+O6,"")</f>
        <v>3022.76</v>
      </c>
      <c r="E6" s="202">
        <v>3022.76</v>
      </c>
      <c r="F6" s="203">
        <f>IF(B6&lt;&gt;0,(E6-H6-I6)*VLOOKUP('ПАСПОРТ пункты 1, 2'!C21,'Предельный ур. софинансирования'!B4:C89,2,FALSE),"")</f>
        <v>2698.3296</v>
      </c>
      <c r="G6" s="204">
        <f t="shared" ref="G6:G24" si="1">IF(B6&lt;&gt;0,E6-F6-H6-I6,"")</f>
        <v>112.43040000000019</v>
      </c>
      <c r="H6" s="200">
        <v>212</v>
      </c>
      <c r="I6" s="205">
        <v>0</v>
      </c>
      <c r="J6" s="206">
        <v>0</v>
      </c>
      <c r="K6" s="203">
        <f>IF(B6&lt;&gt;0,(J6-M6-N6)*VLOOKUP('ПАСПОРТ пункты 1, 2'!$C$21,'Предельный ур. софинансирования'!B4:C89,2,FALSE),"")</f>
        <v>0</v>
      </c>
      <c r="L6" s="204">
        <f t="shared" ref="L6:L24" si="2">IF(B6&lt;&gt;0,J6-K6-M6-N6,"")</f>
        <v>0</v>
      </c>
      <c r="M6" s="200">
        <v>0</v>
      </c>
      <c r="N6" s="205">
        <v>0</v>
      </c>
      <c r="O6" s="206">
        <v>0</v>
      </c>
      <c r="P6" s="203">
        <f>IF(B6&lt;&gt;0,(O6-R6-S6)*VLOOKUP('ПАСПОРТ пункты 1, 2'!$C$21,'Предельный ур. софинансирования'!B4:C89,2,FALSE),"")</f>
        <v>0</v>
      </c>
      <c r="Q6" s="204">
        <f t="shared" ref="Q6:Q24" si="3">IF(B6&lt;&gt;0,O6-P6-R6-S6,"")</f>
        <v>0</v>
      </c>
      <c r="R6" s="200">
        <v>0</v>
      </c>
      <c r="S6" s="205">
        <v>0</v>
      </c>
      <c r="T6" s="110">
        <f t="shared" ref="T6:T24" si="4">IF(B6&lt;&gt;0,IF(F6=0,"",F6/(F6+G6)*100),"")</f>
        <v>96</v>
      </c>
      <c r="U6" s="111" t="str">
        <f t="shared" ref="U6:U24" si="5">IF(B6&lt;&gt;0,IF(K6=0,"",K6/(K6+L6)*100),"")</f>
        <v/>
      </c>
      <c r="V6" s="112" t="str">
        <f t="shared" ref="V6:V24" si="6">IF(B6&lt;&gt;0,IF(P6=0,"",P6/(P6+Q6)*100),"")</f>
        <v/>
      </c>
      <c r="W6" s="169" t="str">
        <f>IF(D6&lt;&gt;'6 пункт'!I6,"ОБЩИЙ ОБЪЕМ ФИНАНСИРОВАНИЯ ПО МЕРОПРИЯТИЮ НЕ СООТВЕТСТВУЕТ СМЕТНОЙ СТОИМОСТИ В ПУНКТЕ 6","")</f>
        <v/>
      </c>
    </row>
    <row r="7" spans="1:23" hidden="1" x14ac:dyDescent="0.3">
      <c r="A7" s="57">
        <v>3</v>
      </c>
      <c r="B7" s="21">
        <f>'ПАСПОРТ пункты 1, 2'!D36</f>
        <v>0</v>
      </c>
      <c r="C7" s="109"/>
      <c r="D7" s="201" t="str">
        <f t="shared" si="0"/>
        <v/>
      </c>
      <c r="E7" s="202"/>
      <c r="F7" s="203" t="str">
        <f>IF(B7&lt;&gt;0,(E7-H7-I7)*VLOOKUP('ПАСПОРТ пункты 1, 2'!$C$21,'Предельный ур. софинансирования'!B5:C90,2,FALSE),"")</f>
        <v/>
      </c>
      <c r="G7" s="204" t="str">
        <f t="shared" si="1"/>
        <v/>
      </c>
      <c r="H7" s="200"/>
      <c r="I7" s="205"/>
      <c r="J7" s="206"/>
      <c r="K7" s="203" t="str">
        <f>IF(B7&lt;&gt;0,(J7-M7-N7)*VLOOKUP('ПАСПОРТ пункты 1, 2'!$C$21,'Предельный ур. софинансирования'!B5:C90,2,FALSE),"")</f>
        <v/>
      </c>
      <c r="L7" s="204" t="str">
        <f t="shared" si="2"/>
        <v/>
      </c>
      <c r="M7" s="200"/>
      <c r="N7" s="205"/>
      <c r="O7" s="206"/>
      <c r="P7" s="203" t="str">
        <f>IF(B7&lt;&gt;0,(O7-R7-S7)*VLOOKUP('ПАСПОРТ пункты 1, 2'!$C$21,'Предельный ур. софинансирования'!B5:C90,2,FALSE),"")</f>
        <v/>
      </c>
      <c r="Q7" s="204" t="str">
        <f t="shared" si="3"/>
        <v/>
      </c>
      <c r="R7" s="200"/>
      <c r="S7" s="205"/>
      <c r="T7" s="110" t="str">
        <f t="shared" si="4"/>
        <v/>
      </c>
      <c r="U7" s="111" t="str">
        <f t="shared" si="5"/>
        <v/>
      </c>
      <c r="V7" s="112" t="str">
        <f t="shared" si="6"/>
        <v/>
      </c>
      <c r="W7" s="169" t="str">
        <f>IF(D7&lt;&gt;'6 пункт'!I7,"ОБЩИЙ ОБЪЕМ ФИНАНСИРОВАНИЯ ПО МЕРОПРИЯТИЮ НЕ СООТВЕТСТВУЕТ СМЕТНОЙ СТОИМОСТИ В ПУНКТЕ 6","")</f>
        <v/>
      </c>
    </row>
    <row r="8" spans="1:23" hidden="1" x14ac:dyDescent="0.3">
      <c r="A8" s="57">
        <v>4</v>
      </c>
      <c r="B8" s="21">
        <f>'ПАСПОРТ пункты 1, 2'!D37</f>
        <v>0</v>
      </c>
      <c r="C8" s="109"/>
      <c r="D8" s="201" t="str">
        <f t="shared" si="0"/>
        <v/>
      </c>
      <c r="E8" s="202"/>
      <c r="F8" s="203" t="str">
        <f>IF(B8&lt;&gt;0,(E8-H8-I8)*VLOOKUP('ПАСПОРТ пункты 1, 2'!$C$21,'Предельный ур. софинансирования'!B6:C91,2,FALSE),"")</f>
        <v/>
      </c>
      <c r="G8" s="204" t="str">
        <f t="shared" si="1"/>
        <v/>
      </c>
      <c r="H8" s="200"/>
      <c r="I8" s="205"/>
      <c r="J8" s="206"/>
      <c r="K8" s="203" t="str">
        <f>IF(B8&lt;&gt;0,(J8-M8-N8)*VLOOKUP('ПАСПОРТ пункты 1, 2'!$C$21,'Предельный ур. софинансирования'!B6:C91,2,FALSE),"")</f>
        <v/>
      </c>
      <c r="L8" s="204" t="str">
        <f t="shared" si="2"/>
        <v/>
      </c>
      <c r="M8" s="200"/>
      <c r="N8" s="205"/>
      <c r="O8" s="206"/>
      <c r="P8" s="203" t="str">
        <f>IF(B8&lt;&gt;0,(O8-R8-S8)*VLOOKUP('ПАСПОРТ пункты 1, 2'!$C$21,'Предельный ур. софинансирования'!B6:C91,2,FALSE),"")</f>
        <v/>
      </c>
      <c r="Q8" s="204" t="str">
        <f t="shared" si="3"/>
        <v/>
      </c>
      <c r="R8" s="200"/>
      <c r="S8" s="205"/>
      <c r="T8" s="110" t="str">
        <f t="shared" si="4"/>
        <v/>
      </c>
      <c r="U8" s="111" t="str">
        <f t="shared" si="5"/>
        <v/>
      </c>
      <c r="V8" s="112" t="str">
        <f t="shared" si="6"/>
        <v/>
      </c>
      <c r="W8" s="169" t="str">
        <f>IF(D8&lt;&gt;'6 пункт'!I8,"ОБЩИЙ ОБЪЕМ ФИНАНСИРОВАНИЯ ПО МЕРОПРИЯТИЮ НЕ СООТВЕТСТВУЕТ СМЕТНОЙ СТОИМОСТИ В ПУНКТЕ 6","")</f>
        <v/>
      </c>
    </row>
    <row r="9" spans="1:23" hidden="1" x14ac:dyDescent="0.3">
      <c r="A9" s="60">
        <v>5</v>
      </c>
      <c r="B9" s="21">
        <f>'ПАСПОРТ пункты 1, 2'!D38</f>
        <v>0</v>
      </c>
      <c r="C9" s="109"/>
      <c r="D9" s="201" t="str">
        <f t="shared" si="0"/>
        <v/>
      </c>
      <c r="E9" s="202"/>
      <c r="F9" s="203" t="str">
        <f>IF(B9&lt;&gt;0,(E9-H9-I9)*VLOOKUP('ПАСПОРТ пункты 1, 2'!$C$21,'Предельный ур. софинансирования'!B7:C92,2,FALSE),"")</f>
        <v/>
      </c>
      <c r="G9" s="204" t="str">
        <f t="shared" si="1"/>
        <v/>
      </c>
      <c r="H9" s="200"/>
      <c r="I9" s="205"/>
      <c r="J9" s="206"/>
      <c r="K9" s="203" t="str">
        <f>IF(B9&lt;&gt;0,(J9-M9-N9)*VLOOKUP('ПАСПОРТ пункты 1, 2'!$C$21,'Предельный ур. софинансирования'!B7:C92,2,FALSE),"")</f>
        <v/>
      </c>
      <c r="L9" s="204" t="str">
        <f t="shared" si="2"/>
        <v/>
      </c>
      <c r="M9" s="200"/>
      <c r="N9" s="205"/>
      <c r="O9" s="206"/>
      <c r="P9" s="203" t="str">
        <f>IF(B9&lt;&gt;0,(O9-R9-S9)*VLOOKUP('ПАСПОРТ пункты 1, 2'!$C$21,'Предельный ур. софинансирования'!B7:C92,2,FALSE),"")</f>
        <v/>
      </c>
      <c r="Q9" s="204" t="str">
        <f t="shared" si="3"/>
        <v/>
      </c>
      <c r="R9" s="200"/>
      <c r="S9" s="205"/>
      <c r="T9" s="110" t="str">
        <f t="shared" si="4"/>
        <v/>
      </c>
      <c r="U9" s="111" t="str">
        <f t="shared" si="5"/>
        <v/>
      </c>
      <c r="V9" s="112" t="str">
        <f t="shared" si="6"/>
        <v/>
      </c>
      <c r="W9" s="169" t="str">
        <f>IF(D9&lt;&gt;'6 пункт'!I9,"ОБЩИЙ ОБЪЕМ ФИНАНСИРОВАНИЯ ПО МЕРОПРИЯТИЮ НЕ СООТВЕТСТВУЕТ СМЕТНОЙ СТОИМОСТИ В ПУНКТЕ 6","")</f>
        <v/>
      </c>
    </row>
    <row r="10" spans="1:23" hidden="1" x14ac:dyDescent="0.3">
      <c r="A10" s="57">
        <v>6</v>
      </c>
      <c r="B10" s="21">
        <f>'ПАСПОРТ пункты 1, 2'!D39</f>
        <v>0</v>
      </c>
      <c r="C10" s="109"/>
      <c r="D10" s="201" t="str">
        <f t="shared" si="0"/>
        <v/>
      </c>
      <c r="E10" s="202"/>
      <c r="F10" s="203" t="str">
        <f>IF(B10&lt;&gt;0,(E10-H10-I10)*VLOOKUP('ПАСПОРТ пункты 1, 2'!$C$21,'Предельный ур. софинансирования'!B8:C93,2,FALSE),"")</f>
        <v/>
      </c>
      <c r="G10" s="204" t="str">
        <f t="shared" si="1"/>
        <v/>
      </c>
      <c r="H10" s="200"/>
      <c r="I10" s="205"/>
      <c r="J10" s="206"/>
      <c r="K10" s="203" t="str">
        <f>IF(B10&lt;&gt;0,(J10-M10-N10)*VLOOKUP('ПАСПОРТ пункты 1, 2'!$C$21,'Предельный ур. софинансирования'!B8:C93,2,FALSE),"")</f>
        <v/>
      </c>
      <c r="L10" s="204" t="str">
        <f t="shared" si="2"/>
        <v/>
      </c>
      <c r="M10" s="200"/>
      <c r="N10" s="205"/>
      <c r="O10" s="206"/>
      <c r="P10" s="203" t="str">
        <f>IF(B10&lt;&gt;0,(O10-R10-S10)*VLOOKUP('ПАСПОРТ пункты 1, 2'!$C$21,'Предельный ур. софинансирования'!B8:C93,2,FALSE),"")</f>
        <v/>
      </c>
      <c r="Q10" s="204" t="str">
        <f t="shared" si="3"/>
        <v/>
      </c>
      <c r="R10" s="200"/>
      <c r="S10" s="205"/>
      <c r="T10" s="110" t="str">
        <f t="shared" si="4"/>
        <v/>
      </c>
      <c r="U10" s="111" t="str">
        <f t="shared" si="5"/>
        <v/>
      </c>
      <c r="V10" s="112" t="str">
        <f t="shared" si="6"/>
        <v/>
      </c>
      <c r="W10" s="169" t="str">
        <f>IF(D10&lt;&gt;'6 пункт'!I10,"ОБЩИЙ ОБЪЕМ ФИНАНСИРОВАНИЯ ПО МЕРОПРИЯТИЮ НЕ СООТВЕТСТВУЕТ СМЕТНОЙ СТОИМОСТИ В ПУНКТЕ 6","")</f>
        <v/>
      </c>
    </row>
    <row r="11" spans="1:23" hidden="1" x14ac:dyDescent="0.3">
      <c r="A11" s="57">
        <v>7</v>
      </c>
      <c r="B11" s="21">
        <f>'ПАСПОРТ пункты 1, 2'!D40</f>
        <v>0</v>
      </c>
      <c r="C11" s="109"/>
      <c r="D11" s="201" t="str">
        <f t="shared" si="0"/>
        <v/>
      </c>
      <c r="E11" s="202"/>
      <c r="F11" s="203" t="str">
        <f>IF(B11&lt;&gt;0,(E11-H11-I11)*VLOOKUP('ПАСПОРТ пункты 1, 2'!$C$21,'Предельный ур. софинансирования'!B9:C94,2,FALSE),"")</f>
        <v/>
      </c>
      <c r="G11" s="204" t="str">
        <f t="shared" si="1"/>
        <v/>
      </c>
      <c r="H11" s="200"/>
      <c r="I11" s="205"/>
      <c r="J11" s="206"/>
      <c r="K11" s="203" t="str">
        <f>IF(B11&lt;&gt;0,(J11-M11-N11)*VLOOKUP('ПАСПОРТ пункты 1, 2'!$C$21,'Предельный ур. софинансирования'!B9:C94,2,FALSE),"")</f>
        <v/>
      </c>
      <c r="L11" s="204" t="str">
        <f t="shared" si="2"/>
        <v/>
      </c>
      <c r="M11" s="200"/>
      <c r="N11" s="205"/>
      <c r="O11" s="206"/>
      <c r="P11" s="203" t="str">
        <f>IF(B11&lt;&gt;0,(O11-R11-S11)*VLOOKUP('ПАСПОРТ пункты 1, 2'!$C$21,'Предельный ур. софинансирования'!B9:C94,2,FALSE),"")</f>
        <v/>
      </c>
      <c r="Q11" s="204" t="str">
        <f t="shared" si="3"/>
        <v/>
      </c>
      <c r="R11" s="200"/>
      <c r="S11" s="205"/>
      <c r="T11" s="110" t="str">
        <f t="shared" si="4"/>
        <v/>
      </c>
      <c r="U11" s="111" t="str">
        <f t="shared" si="5"/>
        <v/>
      </c>
      <c r="V11" s="112" t="str">
        <f t="shared" si="6"/>
        <v/>
      </c>
      <c r="W11" s="169" t="str">
        <f>IF(D11&lt;&gt;'6 пункт'!I11,"ОБЩИЙ ОБЪЕМ ФИНАНСИРОВАНИЯ ПО МЕРОПРИЯТИЮ НЕ СООТВЕТСТВУЕТ СМЕТНОЙ СТОИМОСТИ В ПУНКТЕ 6","")</f>
        <v/>
      </c>
    </row>
    <row r="12" spans="1:23" hidden="1" x14ac:dyDescent="0.3">
      <c r="A12" s="60">
        <v>8</v>
      </c>
      <c r="B12" s="21">
        <f>'ПАСПОРТ пункты 1, 2'!D41</f>
        <v>0</v>
      </c>
      <c r="C12" s="109"/>
      <c r="D12" s="201" t="str">
        <f t="shared" si="0"/>
        <v/>
      </c>
      <c r="E12" s="202"/>
      <c r="F12" s="203" t="str">
        <f>IF(B12&lt;&gt;0,(E12-H12-I12)*VLOOKUP('ПАСПОРТ пункты 1, 2'!$C$21,'Предельный ур. софинансирования'!B10:C95,2,FALSE),"")</f>
        <v/>
      </c>
      <c r="G12" s="204" t="str">
        <f t="shared" si="1"/>
        <v/>
      </c>
      <c r="H12" s="200"/>
      <c r="I12" s="205"/>
      <c r="J12" s="206"/>
      <c r="K12" s="203" t="str">
        <f>IF(B12&lt;&gt;0,(J12-M12-N12)*VLOOKUP('ПАСПОРТ пункты 1, 2'!$C$21,'Предельный ур. софинансирования'!B10:C95,2,FALSE),"")</f>
        <v/>
      </c>
      <c r="L12" s="204" t="str">
        <f t="shared" si="2"/>
        <v/>
      </c>
      <c r="M12" s="200"/>
      <c r="N12" s="205"/>
      <c r="O12" s="206"/>
      <c r="P12" s="203" t="str">
        <f>IF(B12&lt;&gt;0,(O12-R12-S12)*VLOOKUP('ПАСПОРТ пункты 1, 2'!$C$21,'Предельный ур. софинансирования'!B10:C95,2,FALSE),"")</f>
        <v/>
      </c>
      <c r="Q12" s="204" t="str">
        <f t="shared" si="3"/>
        <v/>
      </c>
      <c r="R12" s="200"/>
      <c r="S12" s="205"/>
      <c r="T12" s="110" t="str">
        <f t="shared" si="4"/>
        <v/>
      </c>
      <c r="U12" s="111" t="str">
        <f t="shared" si="5"/>
        <v/>
      </c>
      <c r="V12" s="112" t="str">
        <f t="shared" si="6"/>
        <v/>
      </c>
      <c r="W12" s="169" t="str">
        <f>IF(D12&lt;&gt;'6 пункт'!I12,"ОБЩИЙ ОБЪЕМ ФИНАНСИРОВАНИЯ ПО МЕРОПРИЯТИЮ НЕ СООТВЕТСТВУЕТ СМЕТНОЙ СТОИМОСТИ В ПУНКТЕ 6","")</f>
        <v/>
      </c>
    </row>
    <row r="13" spans="1:23" hidden="1" x14ac:dyDescent="0.3">
      <c r="A13" s="57">
        <v>9</v>
      </c>
      <c r="B13" s="21">
        <f>'ПАСПОРТ пункты 1, 2'!D42</f>
        <v>0</v>
      </c>
      <c r="C13" s="109"/>
      <c r="D13" s="201" t="str">
        <f t="shared" si="0"/>
        <v/>
      </c>
      <c r="E13" s="202"/>
      <c r="F13" s="203" t="str">
        <f>IF(B13&lt;&gt;0,(E13-H13-I13)*VLOOKUP('ПАСПОРТ пункты 1, 2'!$C$21,'Предельный ур. софинансирования'!B11:C96,2,FALSE),"")</f>
        <v/>
      </c>
      <c r="G13" s="204" t="str">
        <f>IF(B13&lt;&gt;0,E13-F13-H13-I13,"")</f>
        <v/>
      </c>
      <c r="H13" s="200"/>
      <c r="I13" s="205"/>
      <c r="J13" s="206"/>
      <c r="K13" s="203" t="str">
        <f>IF(B13&lt;&gt;0,(J13-M13-N13)*VLOOKUP('ПАСПОРТ пункты 1, 2'!$C$21,'Предельный ур. софинансирования'!B11:C96,2,FALSE),"")</f>
        <v/>
      </c>
      <c r="L13" s="204" t="str">
        <f t="shared" si="2"/>
        <v/>
      </c>
      <c r="M13" s="200"/>
      <c r="N13" s="205"/>
      <c r="O13" s="206"/>
      <c r="P13" s="203" t="str">
        <f>IF(B13&lt;&gt;0,(O13-R13-S13)*VLOOKUP('ПАСПОРТ пункты 1, 2'!$C$21,'Предельный ур. софинансирования'!B11:C96,2,FALSE),"")</f>
        <v/>
      </c>
      <c r="Q13" s="204" t="str">
        <f t="shared" si="3"/>
        <v/>
      </c>
      <c r="R13" s="200"/>
      <c r="S13" s="205"/>
      <c r="T13" s="110" t="str">
        <f t="shared" si="4"/>
        <v/>
      </c>
      <c r="U13" s="111" t="str">
        <f t="shared" si="5"/>
        <v/>
      </c>
      <c r="V13" s="112" t="str">
        <f t="shared" si="6"/>
        <v/>
      </c>
      <c r="W13" s="169" t="str">
        <f>IF(D13&lt;&gt;'6 пункт'!I13,"ОБЩИЙ ОБЪЕМ ФИНАНСИРОВАНИЯ ПО МЕРОПРИЯТИЮ НЕ СООТВЕТСТВУЕТ СМЕТНОЙ СТОИМОСТИ В ПУНКТЕ 6","")</f>
        <v/>
      </c>
    </row>
    <row r="14" spans="1:23" hidden="1" x14ac:dyDescent="0.3">
      <c r="A14" s="57">
        <v>10</v>
      </c>
      <c r="B14" s="21">
        <f>'ПАСПОРТ пункты 1, 2'!D43</f>
        <v>0</v>
      </c>
      <c r="C14" s="109"/>
      <c r="D14" s="201" t="str">
        <f t="shared" si="0"/>
        <v/>
      </c>
      <c r="E14" s="202"/>
      <c r="F14" s="203" t="str">
        <f>IF(B14&lt;&gt;0,(E14-H14-I14)*VLOOKUP('ПАСПОРТ пункты 1, 2'!$C$21,'Предельный ур. софинансирования'!B12:C97,2,FALSE),"")</f>
        <v/>
      </c>
      <c r="G14" s="204" t="str">
        <f t="shared" si="1"/>
        <v/>
      </c>
      <c r="H14" s="200"/>
      <c r="I14" s="205"/>
      <c r="J14" s="206"/>
      <c r="K14" s="203" t="str">
        <f>IF(B14&lt;&gt;0,(J14-M14-N14)*VLOOKUP('ПАСПОРТ пункты 1, 2'!$C$21,'Предельный ур. софинансирования'!B12:C97,2,FALSE),"")</f>
        <v/>
      </c>
      <c r="L14" s="204" t="str">
        <f t="shared" si="2"/>
        <v/>
      </c>
      <c r="M14" s="200"/>
      <c r="N14" s="205"/>
      <c r="O14" s="206"/>
      <c r="P14" s="203" t="str">
        <f>IF(B14&lt;&gt;0,(O14-R14-S14)*VLOOKUP('ПАСПОРТ пункты 1, 2'!$C$21,'Предельный ур. софинансирования'!B12:C97,2,FALSE),"")</f>
        <v/>
      </c>
      <c r="Q14" s="204" t="str">
        <f t="shared" si="3"/>
        <v/>
      </c>
      <c r="R14" s="200"/>
      <c r="S14" s="205"/>
      <c r="T14" s="110" t="str">
        <f t="shared" si="4"/>
        <v/>
      </c>
      <c r="U14" s="111" t="str">
        <f t="shared" si="5"/>
        <v/>
      </c>
      <c r="V14" s="112" t="str">
        <f t="shared" si="6"/>
        <v/>
      </c>
      <c r="W14" s="169" t="str">
        <f>IF(D14&lt;&gt;'6 пункт'!I14,"ОБЩИЙ ОБЪЕМ ФИНАНСИРОВАНИЯ ПО МЕРОПРИЯТИЮ НЕ СООТВЕТСТВУЕТ СМЕТНОЙ СТОИМОСТИ В ПУНКТЕ 6","")</f>
        <v/>
      </c>
    </row>
    <row r="15" spans="1:23" hidden="1" x14ac:dyDescent="0.3">
      <c r="A15" s="60">
        <v>11</v>
      </c>
      <c r="B15" s="21">
        <f>'ПАСПОРТ пункты 1, 2'!D44</f>
        <v>0</v>
      </c>
      <c r="C15" s="109"/>
      <c r="D15" s="201" t="str">
        <f t="shared" si="0"/>
        <v/>
      </c>
      <c r="E15" s="202"/>
      <c r="F15" s="203" t="str">
        <f>IF(B15&lt;&gt;0,(E15-H15-I15)*VLOOKUP('ПАСПОРТ пункты 1, 2'!$C$21,'Предельный ур. софинансирования'!B13:C98,2,FALSE),"")</f>
        <v/>
      </c>
      <c r="G15" s="204" t="str">
        <f t="shared" si="1"/>
        <v/>
      </c>
      <c r="H15" s="200"/>
      <c r="I15" s="205"/>
      <c r="J15" s="206"/>
      <c r="K15" s="203" t="str">
        <f>IF(B15&lt;&gt;0,(J15-M15-N15)*VLOOKUP('ПАСПОРТ пункты 1, 2'!$C$21,'Предельный ур. софинансирования'!B13:C98,2,FALSE),"")</f>
        <v/>
      </c>
      <c r="L15" s="204" t="str">
        <f t="shared" si="2"/>
        <v/>
      </c>
      <c r="M15" s="200"/>
      <c r="N15" s="205"/>
      <c r="O15" s="206"/>
      <c r="P15" s="203" t="str">
        <f>IF(B15&lt;&gt;0,(O15-R15-S15)*VLOOKUP('ПАСПОРТ пункты 1, 2'!$C$21,'Предельный ур. софинансирования'!B13:C98,2,FALSE),"")</f>
        <v/>
      </c>
      <c r="Q15" s="204" t="str">
        <f t="shared" si="3"/>
        <v/>
      </c>
      <c r="R15" s="200"/>
      <c r="S15" s="205"/>
      <c r="T15" s="110" t="str">
        <f t="shared" si="4"/>
        <v/>
      </c>
      <c r="U15" s="111" t="str">
        <f t="shared" si="5"/>
        <v/>
      </c>
      <c r="V15" s="112" t="str">
        <f t="shared" si="6"/>
        <v/>
      </c>
      <c r="W15" s="169" t="str">
        <f>IF(D15&lt;&gt;'6 пункт'!I15,"ОБЩИЙ ОБЪЕМ ФИНАНСИРОВАНИЯ ПО МЕРОПРИЯТИЮ НЕ СООТВЕТСТВУЕТ СМЕТНОЙ СТОИМОСТИ В ПУНКТЕ 6","")</f>
        <v/>
      </c>
    </row>
    <row r="16" spans="1:23" hidden="1" x14ac:dyDescent="0.3">
      <c r="A16" s="57">
        <v>12</v>
      </c>
      <c r="B16" s="21">
        <f>'ПАСПОРТ пункты 1, 2'!D45</f>
        <v>0</v>
      </c>
      <c r="C16" s="109"/>
      <c r="D16" s="201" t="str">
        <f t="shared" si="0"/>
        <v/>
      </c>
      <c r="E16" s="202"/>
      <c r="F16" s="203" t="str">
        <f>IF(B16&lt;&gt;0,(E16-H16-I16)*VLOOKUP('ПАСПОРТ пункты 1, 2'!$C$21,'Предельный ур. софинансирования'!B14:C99,2,FALSE),"")</f>
        <v/>
      </c>
      <c r="G16" s="204" t="str">
        <f t="shared" si="1"/>
        <v/>
      </c>
      <c r="H16" s="200"/>
      <c r="I16" s="205"/>
      <c r="J16" s="206"/>
      <c r="K16" s="203" t="str">
        <f>IF(B16&lt;&gt;0,(J16-M16-N16)*VLOOKUP('ПАСПОРТ пункты 1, 2'!$C$21,'Предельный ур. софинансирования'!B14:C99,2,FALSE),"")</f>
        <v/>
      </c>
      <c r="L16" s="204" t="str">
        <f t="shared" si="2"/>
        <v/>
      </c>
      <c r="M16" s="200"/>
      <c r="N16" s="205"/>
      <c r="O16" s="206"/>
      <c r="P16" s="203" t="str">
        <f>IF(B16&lt;&gt;0,(O16-R16-S16)*VLOOKUP('ПАСПОРТ пункты 1, 2'!$C$21,'Предельный ур. софинансирования'!B14:C99,2,FALSE),"")</f>
        <v/>
      </c>
      <c r="Q16" s="204" t="str">
        <f t="shared" si="3"/>
        <v/>
      </c>
      <c r="R16" s="200"/>
      <c r="S16" s="205"/>
      <c r="T16" s="110" t="str">
        <f t="shared" si="4"/>
        <v/>
      </c>
      <c r="U16" s="111" t="str">
        <f t="shared" si="5"/>
        <v/>
      </c>
      <c r="V16" s="112" t="str">
        <f t="shared" si="6"/>
        <v/>
      </c>
      <c r="W16" s="169" t="str">
        <f>IF(D16&lt;&gt;'6 пункт'!I16,"ОБЩИЙ ОБЪЕМ ФИНАНСИРОВАНИЯ ПО МЕРОПРИЯТИЮ НЕ СООТВЕТСТВУЕТ СМЕТНОЙ СТОИМОСТИ В ПУНКТЕ 6","")</f>
        <v/>
      </c>
    </row>
    <row r="17" spans="1:23" hidden="1" x14ac:dyDescent="0.3">
      <c r="A17" s="57">
        <v>13</v>
      </c>
      <c r="B17" s="21">
        <f>'ПАСПОРТ пункты 1, 2'!D46</f>
        <v>0</v>
      </c>
      <c r="C17" s="109"/>
      <c r="D17" s="201" t="str">
        <f t="shared" si="0"/>
        <v/>
      </c>
      <c r="E17" s="202"/>
      <c r="F17" s="203" t="str">
        <f>IF(B17&lt;&gt;0,(E17-H17-I17)*VLOOKUP('ПАСПОРТ пункты 1, 2'!$C$21,'Предельный ур. софинансирования'!B15:C100,2,FALSE),"")</f>
        <v/>
      </c>
      <c r="G17" s="204" t="str">
        <f t="shared" si="1"/>
        <v/>
      </c>
      <c r="H17" s="200"/>
      <c r="I17" s="205"/>
      <c r="J17" s="206"/>
      <c r="K17" s="203" t="str">
        <f>IF(B17&lt;&gt;0,(J17-M17-N17)*VLOOKUP('ПАСПОРТ пункты 1, 2'!$C$21,'Предельный ур. софинансирования'!B15:C100,2,FALSE),"")</f>
        <v/>
      </c>
      <c r="L17" s="204" t="str">
        <f t="shared" si="2"/>
        <v/>
      </c>
      <c r="M17" s="200"/>
      <c r="N17" s="205"/>
      <c r="O17" s="206"/>
      <c r="P17" s="203" t="str">
        <f>IF(B17&lt;&gt;0,(O17-R17-S17)*VLOOKUP('ПАСПОРТ пункты 1, 2'!$C$21,'Предельный ур. софинансирования'!B15:C100,2,FALSE),"")</f>
        <v/>
      </c>
      <c r="Q17" s="204" t="str">
        <f t="shared" si="3"/>
        <v/>
      </c>
      <c r="R17" s="200"/>
      <c r="S17" s="205"/>
      <c r="T17" s="110" t="str">
        <f t="shared" si="4"/>
        <v/>
      </c>
      <c r="U17" s="111" t="str">
        <f t="shared" si="5"/>
        <v/>
      </c>
      <c r="V17" s="112" t="str">
        <f t="shared" si="6"/>
        <v/>
      </c>
      <c r="W17" s="169" t="str">
        <f>IF(D17&lt;&gt;'6 пункт'!I17,"ОБЩИЙ ОБЪЕМ ФИНАНСИРОВАНИЯ ПО МЕРОПРИЯТИЮ НЕ СООТВЕТСТВУЕТ СМЕТНОЙ СТОИМОСТИ В ПУНКТЕ 6","")</f>
        <v/>
      </c>
    </row>
    <row r="18" spans="1:23" hidden="1" x14ac:dyDescent="0.3">
      <c r="A18" s="57">
        <v>14</v>
      </c>
      <c r="B18" s="21">
        <f>'ПАСПОРТ пункты 1, 2'!D47</f>
        <v>0</v>
      </c>
      <c r="C18" s="109"/>
      <c r="D18" s="201" t="str">
        <f t="shared" si="0"/>
        <v/>
      </c>
      <c r="E18" s="202"/>
      <c r="F18" s="203" t="str">
        <f>IF(B18&lt;&gt;0,(E18-H18-I18)*VLOOKUP('ПАСПОРТ пункты 1, 2'!$C$21,'Предельный ур. софинансирования'!B16:C101,2,FALSE),"")</f>
        <v/>
      </c>
      <c r="G18" s="204" t="str">
        <f t="shared" si="1"/>
        <v/>
      </c>
      <c r="H18" s="200"/>
      <c r="I18" s="205"/>
      <c r="J18" s="206"/>
      <c r="K18" s="203" t="str">
        <f>IF(B18&lt;&gt;0,(J18-M18-N18)*VLOOKUP('ПАСПОРТ пункты 1, 2'!$C$21,'Предельный ур. софинансирования'!B16:C101,2,FALSE),"")</f>
        <v/>
      </c>
      <c r="L18" s="204" t="str">
        <f t="shared" si="2"/>
        <v/>
      </c>
      <c r="M18" s="200"/>
      <c r="N18" s="205"/>
      <c r="O18" s="206"/>
      <c r="P18" s="203" t="str">
        <f>IF(B18&lt;&gt;0,(O18-R18-S18)*VLOOKUP('ПАСПОРТ пункты 1, 2'!$C$21,'Предельный ур. софинансирования'!B16:C101,2,FALSE),"")</f>
        <v/>
      </c>
      <c r="Q18" s="204" t="str">
        <f t="shared" si="3"/>
        <v/>
      </c>
      <c r="R18" s="200"/>
      <c r="S18" s="205"/>
      <c r="T18" s="110" t="str">
        <f t="shared" si="4"/>
        <v/>
      </c>
      <c r="U18" s="111" t="str">
        <f t="shared" si="5"/>
        <v/>
      </c>
      <c r="V18" s="112" t="str">
        <f t="shared" si="6"/>
        <v/>
      </c>
      <c r="W18" s="169" t="str">
        <f>IF(D18&lt;&gt;'6 пункт'!I18,"ОБЩИЙ ОБЪЕМ ФИНАНСИРОВАНИЯ ПО МЕРОПРИЯТИЮ НЕ СООТВЕТСТВУЕТ СМЕТНОЙ СТОИМОСТИ В ПУНКТЕ 6","")</f>
        <v/>
      </c>
    </row>
    <row r="19" spans="1:23" hidden="1" x14ac:dyDescent="0.3">
      <c r="A19" s="60">
        <v>15</v>
      </c>
      <c r="B19" s="21">
        <f>'ПАСПОРТ пункты 1, 2'!D48</f>
        <v>0</v>
      </c>
      <c r="C19" s="109"/>
      <c r="D19" s="201" t="str">
        <f t="shared" si="0"/>
        <v/>
      </c>
      <c r="E19" s="202"/>
      <c r="F19" s="203" t="str">
        <f>IF(B19&lt;&gt;0,(E19-H19-I19)*VLOOKUP('ПАСПОРТ пункты 1, 2'!$C$21,'Предельный ур. софинансирования'!B17:C102,2,FALSE),"")</f>
        <v/>
      </c>
      <c r="G19" s="204" t="str">
        <f t="shared" si="1"/>
        <v/>
      </c>
      <c r="H19" s="200"/>
      <c r="I19" s="205"/>
      <c r="J19" s="206"/>
      <c r="K19" s="203" t="str">
        <f>IF(B19&lt;&gt;0,(J19-M19-N19)*VLOOKUP('ПАСПОРТ пункты 1, 2'!$C$21,'Предельный ур. софинансирования'!B17:C102,2,FALSE),"")</f>
        <v/>
      </c>
      <c r="L19" s="204" t="str">
        <f t="shared" si="2"/>
        <v/>
      </c>
      <c r="M19" s="200"/>
      <c r="N19" s="205"/>
      <c r="O19" s="206"/>
      <c r="P19" s="203" t="str">
        <f>IF(B19&lt;&gt;0,(O19-R19-S19)*VLOOKUP('ПАСПОРТ пункты 1, 2'!$C$21,'Предельный ур. софинансирования'!B17:C102,2,FALSE),"")</f>
        <v/>
      </c>
      <c r="Q19" s="204" t="str">
        <f t="shared" si="3"/>
        <v/>
      </c>
      <c r="R19" s="200"/>
      <c r="S19" s="205"/>
      <c r="T19" s="110" t="str">
        <f t="shared" si="4"/>
        <v/>
      </c>
      <c r="U19" s="111" t="str">
        <f t="shared" si="5"/>
        <v/>
      </c>
      <c r="V19" s="112" t="str">
        <f t="shared" si="6"/>
        <v/>
      </c>
      <c r="W19" s="169" t="str">
        <f>IF(D19&lt;&gt;'6 пункт'!I19,"ОБЩИЙ ОБЪЕМ ФИНАНСИРОВАНИЯ ПО МЕРОПРИЯТИЮ НЕ СООТВЕТСТВУЕТ СМЕТНОЙ СТОИМОСТИ В ПУНКТЕ 6","")</f>
        <v/>
      </c>
    </row>
    <row r="20" spans="1:23" hidden="1" x14ac:dyDescent="0.3">
      <c r="A20" s="57">
        <v>16</v>
      </c>
      <c r="B20" s="21">
        <f>'ПАСПОРТ пункты 1, 2'!D49</f>
        <v>0</v>
      </c>
      <c r="C20" s="109"/>
      <c r="D20" s="201" t="str">
        <f t="shared" si="0"/>
        <v/>
      </c>
      <c r="E20" s="202"/>
      <c r="F20" s="203" t="str">
        <f>IF(B20&lt;&gt;0,(E20-H20-I20)*VLOOKUP('ПАСПОРТ пункты 1, 2'!$C$21,'Предельный ур. софинансирования'!B18:C103,2,FALSE),"")</f>
        <v/>
      </c>
      <c r="G20" s="204" t="str">
        <f t="shared" si="1"/>
        <v/>
      </c>
      <c r="H20" s="200"/>
      <c r="I20" s="205"/>
      <c r="J20" s="206"/>
      <c r="K20" s="203" t="str">
        <f>IF(B20&lt;&gt;0,(J20-M20-N20)*VLOOKUP('ПАСПОРТ пункты 1, 2'!$C$21,'Предельный ур. софинансирования'!B18:C103,2,FALSE),"")</f>
        <v/>
      </c>
      <c r="L20" s="204" t="str">
        <f t="shared" si="2"/>
        <v/>
      </c>
      <c r="M20" s="200"/>
      <c r="N20" s="205"/>
      <c r="O20" s="206"/>
      <c r="P20" s="203" t="str">
        <f>IF(B20&lt;&gt;0,(O20-R20-S20)*VLOOKUP('ПАСПОРТ пункты 1, 2'!$C$21,'Предельный ур. софинансирования'!B18:C103,2,FALSE),"")</f>
        <v/>
      </c>
      <c r="Q20" s="204" t="str">
        <f t="shared" si="3"/>
        <v/>
      </c>
      <c r="R20" s="200"/>
      <c r="S20" s="205"/>
      <c r="T20" s="110" t="str">
        <f t="shared" si="4"/>
        <v/>
      </c>
      <c r="U20" s="111" t="str">
        <f t="shared" si="5"/>
        <v/>
      </c>
      <c r="V20" s="112" t="str">
        <f t="shared" si="6"/>
        <v/>
      </c>
      <c r="W20" s="169" t="str">
        <f>IF(D20&lt;&gt;'6 пункт'!I20,"ОБЩИЙ ОБЪЕМ ФИНАНСИРОВАНИЯ ПО МЕРОПРИЯТИЮ НЕ СООТВЕТСТВУЕТ СМЕТНОЙ СТОИМОСТИ В ПУНКТЕ 6","")</f>
        <v/>
      </c>
    </row>
    <row r="21" spans="1:23" hidden="1" x14ac:dyDescent="0.3">
      <c r="A21" s="57">
        <v>17</v>
      </c>
      <c r="B21" s="21">
        <f>'ПАСПОРТ пункты 1, 2'!D50</f>
        <v>0</v>
      </c>
      <c r="C21" s="109"/>
      <c r="D21" s="201" t="str">
        <f t="shared" si="0"/>
        <v/>
      </c>
      <c r="E21" s="202"/>
      <c r="F21" s="203" t="str">
        <f>IF(B21&lt;&gt;0,(E21-H21-I21)*VLOOKUP('ПАСПОРТ пункты 1, 2'!$C$21,'Предельный ур. софинансирования'!B19:C104,2,FALSE),"")</f>
        <v/>
      </c>
      <c r="G21" s="204" t="str">
        <f t="shared" si="1"/>
        <v/>
      </c>
      <c r="H21" s="200"/>
      <c r="I21" s="205"/>
      <c r="J21" s="206"/>
      <c r="K21" s="203" t="str">
        <f>IF(B21&lt;&gt;0,(J21-M21-N21)*VLOOKUP('ПАСПОРТ пункты 1, 2'!$C$21,'Предельный ур. софинансирования'!B19:C104,2,FALSE),"")</f>
        <v/>
      </c>
      <c r="L21" s="204" t="str">
        <f t="shared" si="2"/>
        <v/>
      </c>
      <c r="M21" s="200"/>
      <c r="N21" s="205"/>
      <c r="O21" s="206"/>
      <c r="P21" s="203" t="str">
        <f>IF(B21&lt;&gt;0,(O21-R21-S21)*VLOOKUP('ПАСПОРТ пункты 1, 2'!$C$21,'Предельный ур. софинансирования'!B19:C104,2,FALSE),"")</f>
        <v/>
      </c>
      <c r="Q21" s="204" t="str">
        <f t="shared" si="3"/>
        <v/>
      </c>
      <c r="R21" s="200"/>
      <c r="S21" s="205"/>
      <c r="T21" s="110" t="str">
        <f t="shared" si="4"/>
        <v/>
      </c>
      <c r="U21" s="111" t="str">
        <f t="shared" si="5"/>
        <v/>
      </c>
      <c r="V21" s="112" t="str">
        <f t="shared" si="6"/>
        <v/>
      </c>
      <c r="W21" s="169" t="str">
        <f>IF(D21&lt;&gt;'6 пункт'!I21,"ОБЩИЙ ОБЪЕМ ФИНАНСИРОВАНИЯ ПО МЕРОПРИЯТИЮ НЕ СООТВЕТСТВУЕТ СМЕТНОЙ СТОИМОСТИ В ПУНКТЕ 6","")</f>
        <v/>
      </c>
    </row>
    <row r="22" spans="1:23" hidden="1" x14ac:dyDescent="0.3">
      <c r="A22" s="60">
        <v>18</v>
      </c>
      <c r="B22" s="21">
        <f>'ПАСПОРТ пункты 1, 2'!D51</f>
        <v>0</v>
      </c>
      <c r="C22" s="109"/>
      <c r="D22" s="201" t="str">
        <f t="shared" si="0"/>
        <v/>
      </c>
      <c r="E22" s="202"/>
      <c r="F22" s="203" t="str">
        <f>IF(B22&lt;&gt;0,(E22-H22-I22)*VLOOKUP('ПАСПОРТ пункты 1, 2'!$C$21,'Предельный ур. софинансирования'!B20:C105,2,FALSE),"")</f>
        <v/>
      </c>
      <c r="G22" s="204" t="str">
        <f t="shared" si="1"/>
        <v/>
      </c>
      <c r="H22" s="200"/>
      <c r="I22" s="205"/>
      <c r="J22" s="206"/>
      <c r="K22" s="203" t="str">
        <f>IF(B22&lt;&gt;0,(J22-M22-N22)*VLOOKUP('ПАСПОРТ пункты 1, 2'!$C$21,'Предельный ур. софинансирования'!B20:C105,2,FALSE),"")</f>
        <v/>
      </c>
      <c r="L22" s="204" t="str">
        <f t="shared" si="2"/>
        <v/>
      </c>
      <c r="M22" s="200"/>
      <c r="N22" s="205"/>
      <c r="O22" s="206"/>
      <c r="P22" s="203" t="str">
        <f>IF(B22&lt;&gt;0,(O22-R22-S22)*VLOOKUP('ПАСПОРТ пункты 1, 2'!$C$21,'Предельный ур. софинансирования'!B20:C105,2,FALSE),"")</f>
        <v/>
      </c>
      <c r="Q22" s="204" t="str">
        <f t="shared" si="3"/>
        <v/>
      </c>
      <c r="R22" s="200"/>
      <c r="S22" s="205"/>
      <c r="T22" s="110" t="str">
        <f t="shared" si="4"/>
        <v/>
      </c>
      <c r="U22" s="111" t="str">
        <f t="shared" si="5"/>
        <v/>
      </c>
      <c r="V22" s="112" t="str">
        <f t="shared" si="6"/>
        <v/>
      </c>
      <c r="W22" s="169" t="str">
        <f>IF(D22&lt;&gt;'6 пункт'!I22,"ОБЩИЙ ОБЪЕМ ФИНАНСИРОВАНИЯ ПО МЕРОПРИЯТИЮ НЕ СООТВЕТСТВУЕТ СМЕТНОЙ СТОИМОСТИ В ПУНКТЕ 6","")</f>
        <v/>
      </c>
    </row>
    <row r="23" spans="1:23" hidden="1" x14ac:dyDescent="0.3">
      <c r="A23" s="57">
        <v>19</v>
      </c>
      <c r="B23" s="21">
        <f>'ПАСПОРТ пункты 1, 2'!D52</f>
        <v>0</v>
      </c>
      <c r="C23" s="109"/>
      <c r="D23" s="201" t="str">
        <f t="shared" si="0"/>
        <v/>
      </c>
      <c r="E23" s="202"/>
      <c r="F23" s="203" t="str">
        <f>IF(B23&lt;&gt;0,(E23-H23-I23)*VLOOKUP('ПАСПОРТ пункты 1, 2'!$C$21,'Предельный ур. софинансирования'!B21:C106,2,FALSE),"")</f>
        <v/>
      </c>
      <c r="G23" s="204" t="str">
        <f t="shared" si="1"/>
        <v/>
      </c>
      <c r="H23" s="200"/>
      <c r="I23" s="205"/>
      <c r="J23" s="206"/>
      <c r="K23" s="203" t="str">
        <f>IF(B23&lt;&gt;0,(J23-M23-N23)*VLOOKUP('ПАСПОРТ пункты 1, 2'!$C$21,'Предельный ур. софинансирования'!B21:C106,2,FALSE),"")</f>
        <v/>
      </c>
      <c r="L23" s="204" t="str">
        <f t="shared" si="2"/>
        <v/>
      </c>
      <c r="M23" s="200"/>
      <c r="N23" s="205"/>
      <c r="O23" s="206"/>
      <c r="P23" s="203" t="str">
        <f>IF(B23&lt;&gt;0,(O23-R23-S23)*VLOOKUP('ПАСПОРТ пункты 1, 2'!$C$21,'Предельный ур. софинансирования'!B21:C106,2,FALSE),"")</f>
        <v/>
      </c>
      <c r="Q23" s="204" t="str">
        <f t="shared" si="3"/>
        <v/>
      </c>
      <c r="R23" s="200"/>
      <c r="S23" s="205"/>
      <c r="T23" s="110" t="str">
        <f t="shared" si="4"/>
        <v/>
      </c>
      <c r="U23" s="111" t="str">
        <f t="shared" si="5"/>
        <v/>
      </c>
      <c r="V23" s="112" t="str">
        <f t="shared" si="6"/>
        <v/>
      </c>
      <c r="W23" s="169" t="str">
        <f>IF(D23&lt;&gt;'6 пункт'!I23,"ОБЩИЙ ОБЪЕМ ФИНАНСИРОВАНИЯ ПО МЕРОПРИЯТИЮ НЕ СООТВЕТСТВУЕТ СМЕТНОЙ СТОИМОСТИ В ПУНКТЕ 6","")</f>
        <v/>
      </c>
    </row>
    <row r="24" spans="1:23" hidden="1" x14ac:dyDescent="0.3">
      <c r="A24" s="57">
        <v>20</v>
      </c>
      <c r="B24" s="21">
        <f>'ПАСПОРТ пункты 1, 2'!D53</f>
        <v>0</v>
      </c>
      <c r="C24" s="109"/>
      <c r="D24" s="201" t="str">
        <f t="shared" si="0"/>
        <v/>
      </c>
      <c r="E24" s="202"/>
      <c r="F24" s="203" t="str">
        <f>IF(B24&lt;&gt;0,(E24-H24-I24)*VLOOKUP('ПАСПОРТ пункты 1, 2'!$C$21,'Предельный ур. софинансирования'!B22:C107,2,FALSE),"")</f>
        <v/>
      </c>
      <c r="G24" s="204" t="str">
        <f t="shared" si="1"/>
        <v/>
      </c>
      <c r="H24" s="200"/>
      <c r="I24" s="205"/>
      <c r="J24" s="206"/>
      <c r="K24" s="203" t="str">
        <f>IF(B24&lt;&gt;0,(J24-M24-N24)*VLOOKUP('ПАСПОРТ пункты 1, 2'!$C$21,'Предельный ур. софинансирования'!B22:C107,2,FALSE),"")</f>
        <v/>
      </c>
      <c r="L24" s="204" t="str">
        <f t="shared" si="2"/>
        <v/>
      </c>
      <c r="M24" s="200"/>
      <c r="N24" s="205"/>
      <c r="O24" s="206"/>
      <c r="P24" s="203" t="str">
        <f>IF(B24&lt;&gt;0,(O24-R24-S24)*VLOOKUP('ПАСПОРТ пункты 1, 2'!$C$21,'Предельный ур. софинансирования'!B22:C107,2,FALSE),"")</f>
        <v/>
      </c>
      <c r="Q24" s="204" t="str">
        <f t="shared" si="3"/>
        <v/>
      </c>
      <c r="R24" s="200"/>
      <c r="S24" s="205"/>
      <c r="T24" s="110" t="str">
        <f t="shared" si="4"/>
        <v/>
      </c>
      <c r="U24" s="111" t="str">
        <f t="shared" si="5"/>
        <v/>
      </c>
      <c r="V24" s="112" t="str">
        <f t="shared" si="6"/>
        <v/>
      </c>
      <c r="W24" s="169" t="str">
        <f>IF(D24&lt;&gt;'6 пункт'!I24,"ОБЩИЙ ОБЪЕМ ФИНАНСИРОВАНИЯ ПО МЕРОПРИЯТИЮ НЕ СООТВЕТСТВУЕТ СМЕТНОЙ СТОИМОСТИ В ПУНКТЕ 6","")</f>
        <v/>
      </c>
    </row>
    <row r="25" spans="1:23" ht="19.5" thickBot="1" x14ac:dyDescent="0.35">
      <c r="A25" s="67"/>
      <c r="B25" s="68" t="s">
        <v>55</v>
      </c>
      <c r="C25" s="69">
        <f>SUM(C5:C24)</f>
        <v>1</v>
      </c>
      <c r="D25" s="207">
        <f>SUM(D5:D24)</f>
        <v>7794.2300000000005</v>
      </c>
      <c r="E25" s="208">
        <f t="shared" ref="E25:S25" si="7">SUM(E5:E24)</f>
        <v>7794.2300000000005</v>
      </c>
      <c r="F25" s="209">
        <f t="shared" si="7"/>
        <v>6958.3008</v>
      </c>
      <c r="G25" s="210">
        <f t="shared" si="7"/>
        <v>289.92920000000049</v>
      </c>
      <c r="H25" s="210">
        <f t="shared" si="7"/>
        <v>546</v>
      </c>
      <c r="I25" s="211">
        <f t="shared" si="7"/>
        <v>0</v>
      </c>
      <c r="J25" s="212">
        <f t="shared" si="7"/>
        <v>0</v>
      </c>
      <c r="K25" s="209">
        <f t="shared" si="7"/>
        <v>0</v>
      </c>
      <c r="L25" s="210">
        <f t="shared" si="7"/>
        <v>0</v>
      </c>
      <c r="M25" s="210">
        <f t="shared" si="7"/>
        <v>0</v>
      </c>
      <c r="N25" s="211">
        <f t="shared" si="7"/>
        <v>0</v>
      </c>
      <c r="O25" s="212">
        <f t="shared" si="7"/>
        <v>0</v>
      </c>
      <c r="P25" s="209">
        <f t="shared" si="7"/>
        <v>0</v>
      </c>
      <c r="Q25" s="210">
        <f t="shared" si="7"/>
        <v>0</v>
      </c>
      <c r="R25" s="210">
        <f t="shared" si="7"/>
        <v>0</v>
      </c>
      <c r="S25" s="211">
        <f t="shared" si="7"/>
        <v>0</v>
      </c>
      <c r="T25" s="70" t="s">
        <v>298</v>
      </c>
      <c r="U25" s="71" t="s">
        <v>298</v>
      </c>
      <c r="V25" s="72" t="s">
        <v>298</v>
      </c>
      <c r="W25" s="169" t="str">
        <f>IF(D25&lt;&gt;'6 пункт'!I25,"ОБЩИЙ ОБЪЕМ ФИНАНСИРОВАНИЯ ПО МЕРОПРИЯТИЮ НЕ СООТВЕТСТВУЕТ СМЕТНОЙ СТОИМОСТИ В ПУНКТЕ 6","")</f>
        <v/>
      </c>
    </row>
    <row r="26" spans="1:23" ht="22.5" x14ac:dyDescent="0.3">
      <c r="A26" s="78" t="s">
        <v>134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</row>
    <row r="27" spans="1:23" ht="22.5" x14ac:dyDescent="0.3">
      <c r="A27" s="20" t="s">
        <v>285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3" ht="22.5" x14ac:dyDescent="0.3">
      <c r="A28" s="20" t="s">
        <v>135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23" ht="22.5" x14ac:dyDescent="0.3">
      <c r="A29" s="20" t="s">
        <v>136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</sheetData>
  <pageMargins left="0.70866141732283472" right="0.70866141732283472" top="0.74803149606299213" bottom="0.74803149606299213" header="0.31496062992125984" footer="0.31496062992125984"/>
  <pageSetup paperSize="8" scale="44" fitToHeight="0" orientation="landscape" r:id="rId1"/>
  <headerFooter>
    <oddFooter>&amp;R&amp;"Times New Roman,обычный"&amp;12&amp;P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showGridLines="0" view="pageBreakPreview" topLeftCell="A12" zoomScaleNormal="50" zoomScaleSheetLayoutView="100" workbookViewId="0">
      <selection activeCell="A13" sqref="A13:D13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6" t="s">
        <v>562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56.25" x14ac:dyDescent="0.3">
      <c r="A3" s="46" t="s">
        <v>8</v>
      </c>
      <c r="B3" s="46" t="s">
        <v>137</v>
      </c>
      <c r="C3" s="46" t="s">
        <v>138</v>
      </c>
      <c r="D3" s="46" t="s">
        <v>62</v>
      </c>
      <c r="E3" s="3"/>
      <c r="F3" s="3"/>
      <c r="G3" s="3"/>
      <c r="H3" s="3"/>
      <c r="I3" s="3"/>
      <c r="J3" s="3"/>
    </row>
    <row r="4" spans="1:14" x14ac:dyDescent="0.3">
      <c r="A4" s="46">
        <v>1</v>
      </c>
      <c r="B4" s="46">
        <v>2</v>
      </c>
      <c r="C4" s="46">
        <v>3</v>
      </c>
      <c r="D4" s="46">
        <v>4</v>
      </c>
      <c r="E4" s="3"/>
      <c r="F4" s="3"/>
      <c r="G4" s="3"/>
      <c r="H4" s="3"/>
      <c r="I4" s="3"/>
      <c r="J4" s="3"/>
    </row>
    <row r="5" spans="1:14" ht="93.75" x14ac:dyDescent="0.3">
      <c r="A5" s="14" t="s">
        <v>46</v>
      </c>
      <c r="B5" s="48" t="s">
        <v>810</v>
      </c>
      <c r="C5" s="46" t="s">
        <v>283</v>
      </c>
      <c r="D5" s="46" t="s">
        <v>283</v>
      </c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409.5" x14ac:dyDescent="0.3">
      <c r="A6" s="46">
        <v>1</v>
      </c>
      <c r="B6" s="40" t="s">
        <v>63</v>
      </c>
      <c r="C6" s="29" t="s">
        <v>724</v>
      </c>
      <c r="D6" s="29" t="s">
        <v>725</v>
      </c>
      <c r="E6" s="3"/>
      <c r="F6" s="3"/>
      <c r="G6" s="3"/>
      <c r="H6" s="3"/>
      <c r="I6" s="3"/>
      <c r="J6" s="3"/>
    </row>
    <row r="7" spans="1:14" ht="168.75" x14ac:dyDescent="0.3">
      <c r="A7" s="46">
        <v>2</v>
      </c>
      <c r="B7" s="40" t="s">
        <v>140</v>
      </c>
      <c r="C7" s="29" t="s">
        <v>726</v>
      </c>
      <c r="D7" s="196" t="s">
        <v>727</v>
      </c>
      <c r="E7" s="3"/>
      <c r="F7" s="3"/>
      <c r="G7" s="3"/>
      <c r="H7" s="3"/>
      <c r="I7" s="3"/>
      <c r="J7" s="3"/>
    </row>
    <row r="8" spans="1:14" ht="93.75" x14ac:dyDescent="0.3">
      <c r="A8" s="46">
        <v>3</v>
      </c>
      <c r="B8" s="40" t="s">
        <v>64</v>
      </c>
      <c r="C8" s="29" t="s">
        <v>728</v>
      </c>
      <c r="D8" s="29" t="s">
        <v>729</v>
      </c>
      <c r="E8" s="3"/>
      <c r="F8" s="3"/>
      <c r="G8" s="3"/>
      <c r="H8" s="3"/>
      <c r="I8" s="3"/>
      <c r="J8" s="3"/>
    </row>
    <row r="9" spans="1:14" ht="75" x14ac:dyDescent="0.3">
      <c r="A9" s="14" t="s">
        <v>68</v>
      </c>
      <c r="B9" s="48" t="s">
        <v>811</v>
      </c>
      <c r="C9" s="46" t="s">
        <v>283</v>
      </c>
      <c r="D9" s="46" t="s">
        <v>283</v>
      </c>
      <c r="E9" s="3"/>
      <c r="F9" s="3"/>
      <c r="G9" s="3"/>
      <c r="H9" s="3"/>
      <c r="I9" s="3"/>
      <c r="J9" s="3"/>
    </row>
    <row r="10" spans="1:14" ht="262.5" x14ac:dyDescent="0.3">
      <c r="A10" s="46">
        <v>1</v>
      </c>
      <c r="B10" s="40" t="s">
        <v>63</v>
      </c>
      <c r="C10" s="29" t="s">
        <v>812</v>
      </c>
      <c r="D10" s="196" t="s">
        <v>813</v>
      </c>
      <c r="E10" s="3"/>
      <c r="F10" s="3"/>
      <c r="G10" s="3"/>
      <c r="H10" s="3"/>
      <c r="I10" s="3"/>
      <c r="J10" s="3"/>
    </row>
    <row r="11" spans="1:14" ht="131.25" x14ac:dyDescent="0.3">
      <c r="A11" s="46">
        <v>2</v>
      </c>
      <c r="B11" s="40" t="s">
        <v>140</v>
      </c>
      <c r="C11" s="29" t="s">
        <v>814</v>
      </c>
      <c r="D11" s="196" t="s">
        <v>815</v>
      </c>
      <c r="E11" s="3"/>
      <c r="F11" s="3"/>
      <c r="G11" s="3"/>
      <c r="H11" s="3"/>
      <c r="I11" s="3"/>
      <c r="J11" s="3"/>
    </row>
    <row r="12" spans="1:14" ht="131.25" x14ac:dyDescent="0.3">
      <c r="A12" s="46">
        <v>3</v>
      </c>
      <c r="B12" s="40" t="s">
        <v>64</v>
      </c>
      <c r="C12" s="196" t="s">
        <v>816</v>
      </c>
      <c r="D12" s="196" t="s">
        <v>817</v>
      </c>
      <c r="E12" s="3"/>
      <c r="F12" s="3"/>
      <c r="G12" s="3"/>
      <c r="H12" s="3"/>
      <c r="I12" s="3"/>
      <c r="J12" s="3"/>
    </row>
    <row r="13" spans="1:14" ht="46.5" customHeight="1" x14ac:dyDescent="0.3">
      <c r="A13" s="245" t="s">
        <v>603</v>
      </c>
      <c r="B13" s="245"/>
      <c r="C13" s="245"/>
      <c r="D13" s="245"/>
      <c r="E13" s="77"/>
      <c r="F13" s="77"/>
      <c r="G13" s="77"/>
      <c r="H13" s="77"/>
      <c r="I13" s="77"/>
      <c r="J13" s="77"/>
      <c r="K13" s="77"/>
      <c r="L13" s="77"/>
      <c r="M13" s="77"/>
      <c r="N13" s="77"/>
    </row>
  </sheetData>
  <mergeCells count="1">
    <mergeCell ref="A13:D13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&amp;R&amp;"Times New Roman,обычный"&amp;12&amp;P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showGridLines="0" view="pageBreakPreview" topLeftCell="A13" zoomScale="60" zoomScaleNormal="50" workbookViewId="0">
      <selection activeCell="E26" sqref="E2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20.140625" style="2" customWidth="1"/>
    <col min="4" max="4" width="19" style="2" customWidth="1"/>
    <col min="5" max="5" width="18.85546875" style="2" customWidth="1"/>
    <col min="6" max="6" width="18.28515625" style="2" customWidth="1"/>
    <col min="7" max="7" width="22.28515625" style="2" customWidth="1"/>
    <col min="8" max="8" width="19" style="2" customWidth="1"/>
    <col min="9" max="9" width="18.7109375" style="2" customWidth="1"/>
    <col min="10" max="10" width="17.85546875" style="2" customWidth="1"/>
    <col min="11" max="11" width="20.42578125" style="2" customWidth="1"/>
    <col min="12" max="12" width="18.28515625" style="2" customWidth="1"/>
    <col min="13" max="13" width="18.7109375" style="2" customWidth="1"/>
    <col min="14" max="14" width="27.42578125" style="2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7" t="s">
        <v>561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84.75" customHeight="1" x14ac:dyDescent="0.3">
      <c r="A3" s="46" t="s">
        <v>8</v>
      </c>
      <c r="B3" s="46" t="s">
        <v>56</v>
      </c>
      <c r="C3" s="46" t="s">
        <v>820</v>
      </c>
      <c r="D3" s="46" t="s">
        <v>305</v>
      </c>
      <c r="E3" s="46" t="s">
        <v>313</v>
      </c>
      <c r="F3" s="46" t="s">
        <v>312</v>
      </c>
      <c r="G3" s="46" t="s">
        <v>311</v>
      </c>
      <c r="H3" s="46" t="s">
        <v>310</v>
      </c>
      <c r="I3" s="46" t="s">
        <v>309</v>
      </c>
      <c r="J3" s="46" t="s">
        <v>308</v>
      </c>
      <c r="K3" s="46" t="s">
        <v>307</v>
      </c>
      <c r="L3" s="46" t="s">
        <v>306</v>
      </c>
      <c r="M3" s="46" t="s">
        <v>821</v>
      </c>
      <c r="N3" s="127" t="s">
        <v>141</v>
      </c>
    </row>
    <row r="4" spans="1:14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37.5" x14ac:dyDescent="0.3">
      <c r="A5" s="41" t="s">
        <v>46</v>
      </c>
      <c r="B5" s="100" t="s">
        <v>819</v>
      </c>
      <c r="C5" s="46" t="s">
        <v>283</v>
      </c>
      <c r="D5" s="46" t="s">
        <v>283</v>
      </c>
      <c r="E5" s="46" t="s">
        <v>283</v>
      </c>
      <c r="F5" s="46" t="s">
        <v>283</v>
      </c>
      <c r="G5" s="46" t="s">
        <v>283</v>
      </c>
      <c r="H5" s="46" t="s">
        <v>283</v>
      </c>
      <c r="I5" s="46" t="s">
        <v>283</v>
      </c>
      <c r="J5" s="46" t="s">
        <v>283</v>
      </c>
      <c r="K5" s="46" t="s">
        <v>283</v>
      </c>
      <c r="L5" s="46" t="s">
        <v>283</v>
      </c>
      <c r="M5" s="46" t="s">
        <v>283</v>
      </c>
      <c r="N5" s="46" t="s">
        <v>283</v>
      </c>
    </row>
    <row r="6" spans="1:14" x14ac:dyDescent="0.3">
      <c r="A6" s="41" t="s">
        <v>162</v>
      </c>
      <c r="B6" s="40" t="s">
        <v>57</v>
      </c>
      <c r="C6" s="36">
        <f>SUM(C21,C36,C51)</f>
        <v>1206</v>
      </c>
      <c r="D6" s="36">
        <f t="shared" ref="D6:M6" si="0">SUM(D21,D36,D51)</f>
        <v>1205</v>
      </c>
      <c r="E6" s="36">
        <f t="shared" si="0"/>
        <v>19056</v>
      </c>
      <c r="F6" s="36">
        <f t="shared" si="0"/>
        <v>1205</v>
      </c>
      <c r="G6" s="36">
        <f t="shared" si="0"/>
        <v>1207</v>
      </c>
      <c r="H6" s="36">
        <f t="shared" si="0"/>
        <v>1206</v>
      </c>
      <c r="I6" s="36">
        <f t="shared" si="0"/>
        <v>1209</v>
      </c>
      <c r="J6" s="36">
        <f t="shared" si="0"/>
        <v>1205</v>
      </c>
      <c r="K6" s="36">
        <f t="shared" si="0"/>
        <v>1206</v>
      </c>
      <c r="L6" s="36">
        <f t="shared" si="0"/>
        <v>1207</v>
      </c>
      <c r="M6" s="36">
        <f t="shared" si="0"/>
        <v>1206</v>
      </c>
      <c r="N6" s="29"/>
    </row>
    <row r="7" spans="1:14" x14ac:dyDescent="0.3">
      <c r="A7" s="24"/>
      <c r="B7" s="40" t="s">
        <v>142</v>
      </c>
      <c r="C7" s="46" t="s">
        <v>283</v>
      </c>
      <c r="D7" s="46" t="s">
        <v>283</v>
      </c>
      <c r="E7" s="46" t="s">
        <v>283</v>
      </c>
      <c r="F7" s="46" t="s">
        <v>283</v>
      </c>
      <c r="G7" s="46" t="s">
        <v>283</v>
      </c>
      <c r="H7" s="46" t="s">
        <v>283</v>
      </c>
      <c r="I7" s="46" t="s">
        <v>283</v>
      </c>
      <c r="J7" s="46" t="s">
        <v>283</v>
      </c>
      <c r="K7" s="46" t="s">
        <v>283</v>
      </c>
      <c r="L7" s="46" t="s">
        <v>283</v>
      </c>
      <c r="M7" s="46" t="s">
        <v>283</v>
      </c>
      <c r="N7" s="46" t="s">
        <v>283</v>
      </c>
    </row>
    <row r="8" spans="1:14" x14ac:dyDescent="0.3">
      <c r="A8" s="41" t="s">
        <v>161</v>
      </c>
      <c r="B8" s="40" t="s">
        <v>143</v>
      </c>
      <c r="C8" s="36">
        <f>SUM(C23,C38,C53)</f>
        <v>9</v>
      </c>
      <c r="D8" s="36">
        <f t="shared" ref="C8:M19" si="1">SUM(D23,D38,D53)</f>
        <v>7</v>
      </c>
      <c r="E8" s="36">
        <f t="shared" si="1"/>
        <v>91</v>
      </c>
      <c r="F8" s="36">
        <f t="shared" si="1"/>
        <v>9</v>
      </c>
      <c r="G8" s="36">
        <f t="shared" si="1"/>
        <v>11</v>
      </c>
      <c r="H8" s="36">
        <f t="shared" si="1"/>
        <v>11</v>
      </c>
      <c r="I8" s="36">
        <f t="shared" si="1"/>
        <v>12</v>
      </c>
      <c r="J8" s="36">
        <f t="shared" si="1"/>
        <v>12</v>
      </c>
      <c r="K8" s="36">
        <f t="shared" si="1"/>
        <v>14</v>
      </c>
      <c r="L8" s="36">
        <f t="shared" si="1"/>
        <v>14</v>
      </c>
      <c r="M8" s="36">
        <f t="shared" si="1"/>
        <v>15</v>
      </c>
      <c r="N8" s="46" t="s">
        <v>283</v>
      </c>
    </row>
    <row r="9" spans="1:14" x14ac:dyDescent="0.3">
      <c r="A9" s="41" t="s">
        <v>160</v>
      </c>
      <c r="B9" s="40" t="s">
        <v>144</v>
      </c>
      <c r="C9" s="36">
        <f t="shared" si="1"/>
        <v>80</v>
      </c>
      <c r="D9" s="36">
        <f t="shared" si="1"/>
        <v>82</v>
      </c>
      <c r="E9" s="36">
        <f t="shared" si="1"/>
        <v>1125</v>
      </c>
      <c r="F9" s="36">
        <f t="shared" si="1"/>
        <v>79</v>
      </c>
      <c r="G9" s="36">
        <f t="shared" si="1"/>
        <v>82</v>
      </c>
      <c r="H9" s="36">
        <f t="shared" si="1"/>
        <v>84</v>
      </c>
      <c r="I9" s="36">
        <f t="shared" si="1"/>
        <v>84</v>
      </c>
      <c r="J9" s="36">
        <f t="shared" si="1"/>
        <v>86</v>
      </c>
      <c r="K9" s="36">
        <f t="shared" si="1"/>
        <v>88</v>
      </c>
      <c r="L9" s="36">
        <f t="shared" si="1"/>
        <v>90</v>
      </c>
      <c r="M9" s="36">
        <f t="shared" si="1"/>
        <v>91</v>
      </c>
      <c r="N9" s="46" t="s">
        <v>283</v>
      </c>
    </row>
    <row r="10" spans="1:14" x14ac:dyDescent="0.3">
      <c r="A10" s="41" t="s">
        <v>159</v>
      </c>
      <c r="B10" s="40" t="s">
        <v>145</v>
      </c>
      <c r="C10" s="36">
        <f t="shared" si="1"/>
        <v>108</v>
      </c>
      <c r="D10" s="36">
        <f t="shared" si="1"/>
        <v>109</v>
      </c>
      <c r="E10" s="36">
        <f t="shared" si="1"/>
        <v>2519</v>
      </c>
      <c r="F10" s="36">
        <f t="shared" si="1"/>
        <v>107</v>
      </c>
      <c r="G10" s="36">
        <f t="shared" si="1"/>
        <v>109</v>
      </c>
      <c r="H10" s="36">
        <f t="shared" si="1"/>
        <v>109</v>
      </c>
      <c r="I10" s="36">
        <f t="shared" si="1"/>
        <v>110</v>
      </c>
      <c r="J10" s="36">
        <f t="shared" si="1"/>
        <v>111</v>
      </c>
      <c r="K10" s="36">
        <f t="shared" si="1"/>
        <v>113</v>
      </c>
      <c r="L10" s="36">
        <f t="shared" si="1"/>
        <v>115</v>
      </c>
      <c r="M10" s="36">
        <f t="shared" si="1"/>
        <v>116</v>
      </c>
      <c r="N10" s="46" t="s">
        <v>283</v>
      </c>
    </row>
    <row r="11" spans="1:14" x14ac:dyDescent="0.3">
      <c r="A11" s="41" t="s">
        <v>158</v>
      </c>
      <c r="B11" s="40" t="s">
        <v>146</v>
      </c>
      <c r="C11" s="36">
        <f t="shared" si="1"/>
        <v>75</v>
      </c>
      <c r="D11" s="36">
        <f t="shared" si="1"/>
        <v>76</v>
      </c>
      <c r="E11" s="36">
        <f t="shared" si="1"/>
        <v>1925</v>
      </c>
      <c r="F11" s="36">
        <f t="shared" si="1"/>
        <v>74</v>
      </c>
      <c r="G11" s="36">
        <f t="shared" si="1"/>
        <v>74</v>
      </c>
      <c r="H11" s="36">
        <f t="shared" si="1"/>
        <v>76</v>
      </c>
      <c r="I11" s="36">
        <f t="shared" si="1"/>
        <v>76</v>
      </c>
      <c r="J11" s="36">
        <f t="shared" si="1"/>
        <v>79</v>
      </c>
      <c r="K11" s="36">
        <f t="shared" si="1"/>
        <v>80</v>
      </c>
      <c r="L11" s="36">
        <f t="shared" si="1"/>
        <v>81</v>
      </c>
      <c r="M11" s="36">
        <f t="shared" si="1"/>
        <v>82</v>
      </c>
      <c r="N11" s="46" t="s">
        <v>283</v>
      </c>
    </row>
    <row r="12" spans="1:14" x14ac:dyDescent="0.3">
      <c r="A12" s="28" t="s">
        <v>157</v>
      </c>
      <c r="B12" s="27" t="s">
        <v>147</v>
      </c>
      <c r="C12" s="36">
        <f t="shared" si="1"/>
        <v>7</v>
      </c>
      <c r="D12" s="36">
        <f t="shared" si="1"/>
        <v>6</v>
      </c>
      <c r="E12" s="36">
        <f t="shared" si="1"/>
        <v>183</v>
      </c>
      <c r="F12" s="36">
        <f t="shared" si="1"/>
        <v>4</v>
      </c>
      <c r="G12" s="36">
        <f t="shared" si="1"/>
        <v>6</v>
      </c>
      <c r="H12" s="36">
        <f t="shared" si="1"/>
        <v>3</v>
      </c>
      <c r="I12" s="36">
        <f t="shared" si="1"/>
        <v>4</v>
      </c>
      <c r="J12" s="36">
        <f t="shared" si="1"/>
        <v>0</v>
      </c>
      <c r="K12" s="36">
        <f t="shared" si="1"/>
        <v>1</v>
      </c>
      <c r="L12" s="36">
        <f t="shared" si="1"/>
        <v>2</v>
      </c>
      <c r="M12" s="36">
        <f t="shared" si="1"/>
        <v>1</v>
      </c>
      <c r="N12" s="46" t="s">
        <v>283</v>
      </c>
    </row>
    <row r="13" spans="1:14" x14ac:dyDescent="0.3">
      <c r="A13" s="41" t="s">
        <v>156</v>
      </c>
      <c r="B13" s="40" t="s">
        <v>148</v>
      </c>
      <c r="C13" s="36">
        <f t="shared" si="1"/>
        <v>26</v>
      </c>
      <c r="D13" s="36">
        <f t="shared" si="1"/>
        <v>27</v>
      </c>
      <c r="E13" s="36">
        <f t="shared" si="1"/>
        <v>411</v>
      </c>
      <c r="F13" s="36">
        <f t="shared" si="1"/>
        <v>29</v>
      </c>
      <c r="G13" s="36">
        <f t="shared" si="1"/>
        <v>29</v>
      </c>
      <c r="H13" s="36">
        <f t="shared" si="1"/>
        <v>30</v>
      </c>
      <c r="I13" s="36">
        <f t="shared" si="1"/>
        <v>30</v>
      </c>
      <c r="J13" s="36">
        <f t="shared" si="1"/>
        <v>32</v>
      </c>
      <c r="K13" s="36">
        <f t="shared" si="1"/>
        <v>32</v>
      </c>
      <c r="L13" s="36">
        <f t="shared" si="1"/>
        <v>32</v>
      </c>
      <c r="M13" s="36">
        <f t="shared" si="1"/>
        <v>33</v>
      </c>
      <c r="N13" s="46" t="s">
        <v>283</v>
      </c>
    </row>
    <row r="14" spans="1:14" x14ac:dyDescent="0.3">
      <c r="A14" s="24" t="s">
        <v>155</v>
      </c>
      <c r="B14" s="40" t="s">
        <v>58</v>
      </c>
      <c r="C14" s="36">
        <f t="shared" si="1"/>
        <v>740</v>
      </c>
      <c r="D14" s="36">
        <f t="shared" si="1"/>
        <v>736</v>
      </c>
      <c r="E14" s="36">
        <f t="shared" si="1"/>
        <v>12043</v>
      </c>
      <c r="F14" s="36">
        <f t="shared" si="1"/>
        <v>741</v>
      </c>
      <c r="G14" s="36">
        <f t="shared" si="1"/>
        <v>742</v>
      </c>
      <c r="H14" s="36">
        <f t="shared" si="1"/>
        <v>744</v>
      </c>
      <c r="I14" s="36">
        <f t="shared" si="1"/>
        <v>744</v>
      </c>
      <c r="J14" s="36">
        <f t="shared" si="1"/>
        <v>736</v>
      </c>
      <c r="K14" s="36">
        <f t="shared" si="1"/>
        <v>730</v>
      </c>
      <c r="L14" s="36">
        <f t="shared" si="1"/>
        <v>726</v>
      </c>
      <c r="M14" s="36">
        <f t="shared" si="1"/>
        <v>721</v>
      </c>
      <c r="N14" s="46" t="s">
        <v>283</v>
      </c>
    </row>
    <row r="15" spans="1:14" x14ac:dyDescent="0.3">
      <c r="A15" s="41" t="s">
        <v>154</v>
      </c>
      <c r="B15" s="40" t="s">
        <v>59</v>
      </c>
      <c r="C15" s="36">
        <f t="shared" si="1"/>
        <v>269</v>
      </c>
      <c r="D15" s="36">
        <f t="shared" si="1"/>
        <v>271</v>
      </c>
      <c r="E15" s="36">
        <f t="shared" si="1"/>
        <v>3278</v>
      </c>
      <c r="F15" s="36">
        <f t="shared" si="1"/>
        <v>269</v>
      </c>
      <c r="G15" s="36">
        <f t="shared" si="1"/>
        <v>263</v>
      </c>
      <c r="H15" s="36">
        <f t="shared" si="1"/>
        <v>258</v>
      </c>
      <c r="I15" s="36">
        <f t="shared" si="1"/>
        <v>259</v>
      </c>
      <c r="J15" s="36">
        <f t="shared" si="1"/>
        <v>260</v>
      </c>
      <c r="K15" s="36">
        <f t="shared" si="1"/>
        <v>261</v>
      </c>
      <c r="L15" s="36">
        <f t="shared" si="1"/>
        <v>262</v>
      </c>
      <c r="M15" s="36">
        <f t="shared" si="1"/>
        <v>263</v>
      </c>
      <c r="N15" s="46" t="s">
        <v>283</v>
      </c>
    </row>
    <row r="16" spans="1:14" x14ac:dyDescent="0.3">
      <c r="A16" s="41" t="s">
        <v>153</v>
      </c>
      <c r="B16" s="27" t="s">
        <v>149</v>
      </c>
      <c r="C16" s="36">
        <f t="shared" si="1"/>
        <v>58</v>
      </c>
      <c r="D16" s="36">
        <f t="shared" si="1"/>
        <v>59</v>
      </c>
      <c r="E16" s="36">
        <f t="shared" si="1"/>
        <v>1442</v>
      </c>
      <c r="F16" s="36">
        <f t="shared" si="1"/>
        <v>62</v>
      </c>
      <c r="G16" s="36">
        <f t="shared" si="1"/>
        <v>62</v>
      </c>
      <c r="H16" s="36">
        <f t="shared" si="1"/>
        <v>60</v>
      </c>
      <c r="I16" s="36">
        <f t="shared" si="1"/>
        <v>61</v>
      </c>
      <c r="J16" s="36">
        <f t="shared" si="1"/>
        <v>61</v>
      </c>
      <c r="K16" s="36">
        <f t="shared" si="1"/>
        <v>62</v>
      </c>
      <c r="L16" s="36">
        <f t="shared" si="1"/>
        <v>63</v>
      </c>
      <c r="M16" s="36">
        <f t="shared" si="1"/>
        <v>63</v>
      </c>
      <c r="N16" s="46" t="s">
        <v>283</v>
      </c>
    </row>
    <row r="17" spans="1:14" ht="41.25" x14ac:dyDescent="0.3">
      <c r="A17" s="41" t="s">
        <v>165</v>
      </c>
      <c r="B17" s="40" t="s">
        <v>166</v>
      </c>
      <c r="C17" s="36">
        <f t="shared" si="1"/>
        <v>831</v>
      </c>
      <c r="D17" s="36">
        <f t="shared" si="1"/>
        <v>828</v>
      </c>
      <c r="E17" s="36">
        <f t="shared" si="1"/>
        <v>14079</v>
      </c>
      <c r="F17" s="36">
        <f t="shared" si="1"/>
        <v>836</v>
      </c>
      <c r="G17" s="36">
        <f t="shared" si="1"/>
        <v>839</v>
      </c>
      <c r="H17" s="36">
        <f t="shared" si="1"/>
        <v>837</v>
      </c>
      <c r="I17" s="36">
        <f t="shared" si="1"/>
        <v>839</v>
      </c>
      <c r="J17" s="36">
        <f t="shared" si="1"/>
        <v>829</v>
      </c>
      <c r="K17" s="36">
        <f t="shared" si="1"/>
        <v>825</v>
      </c>
      <c r="L17" s="36">
        <f t="shared" si="1"/>
        <v>823</v>
      </c>
      <c r="M17" s="36">
        <f t="shared" si="1"/>
        <v>818</v>
      </c>
      <c r="N17" s="29"/>
    </row>
    <row r="18" spans="1:14" ht="22.5" x14ac:dyDescent="0.3">
      <c r="A18" s="41" t="s">
        <v>164</v>
      </c>
      <c r="B18" s="40" t="s">
        <v>167</v>
      </c>
      <c r="C18" s="36">
        <f t="shared" si="1"/>
        <v>738</v>
      </c>
      <c r="D18" s="36">
        <f t="shared" si="1"/>
        <v>741</v>
      </c>
      <c r="E18" s="36">
        <f t="shared" si="1"/>
        <v>743</v>
      </c>
      <c r="F18" s="36">
        <f t="shared" si="1"/>
        <v>745</v>
      </c>
      <c r="G18" s="36">
        <f t="shared" si="1"/>
        <v>747</v>
      </c>
      <c r="H18" s="36">
        <f t="shared" si="1"/>
        <v>749</v>
      </c>
      <c r="I18" s="36">
        <f t="shared" si="1"/>
        <v>751</v>
      </c>
      <c r="J18" s="36">
        <f t="shared" si="1"/>
        <v>751</v>
      </c>
      <c r="K18" s="36">
        <f t="shared" si="1"/>
        <v>752</v>
      </c>
      <c r="L18" s="36">
        <f t="shared" si="1"/>
        <v>753</v>
      </c>
      <c r="M18" s="36">
        <f t="shared" si="1"/>
        <v>754</v>
      </c>
      <c r="N18" s="29"/>
    </row>
    <row r="19" spans="1:14" ht="22.5" x14ac:dyDescent="0.3">
      <c r="A19" s="41" t="s">
        <v>163</v>
      </c>
      <c r="B19" s="40" t="s">
        <v>150</v>
      </c>
      <c r="C19" s="36">
        <f>SUM(C34,C49,C64)</f>
        <v>586</v>
      </c>
      <c r="D19" s="36">
        <f t="shared" si="1"/>
        <v>589</v>
      </c>
      <c r="E19" s="36">
        <f t="shared" si="1"/>
        <v>13664</v>
      </c>
      <c r="F19" s="36">
        <f t="shared" si="1"/>
        <v>593</v>
      </c>
      <c r="G19" s="36">
        <f t="shared" si="1"/>
        <v>592</v>
      </c>
      <c r="H19" s="36">
        <f t="shared" si="1"/>
        <v>594</v>
      </c>
      <c r="I19" s="36">
        <f t="shared" si="1"/>
        <v>596</v>
      </c>
      <c r="J19" s="36">
        <f t="shared" si="1"/>
        <v>597</v>
      </c>
      <c r="K19" s="36">
        <f t="shared" si="1"/>
        <v>598</v>
      </c>
      <c r="L19" s="36">
        <f t="shared" si="1"/>
        <v>599</v>
      </c>
      <c r="M19" s="36">
        <f t="shared" si="1"/>
        <v>600</v>
      </c>
      <c r="N19" s="29"/>
    </row>
    <row r="20" spans="1:14" ht="75" x14ac:dyDescent="0.3">
      <c r="A20" s="41" t="s">
        <v>47</v>
      </c>
      <c r="B20" s="100" t="s">
        <v>818</v>
      </c>
      <c r="C20" s="46" t="s">
        <v>283</v>
      </c>
      <c r="D20" s="46" t="s">
        <v>283</v>
      </c>
      <c r="E20" s="46" t="s">
        <v>283</v>
      </c>
      <c r="F20" s="46" t="s">
        <v>283</v>
      </c>
      <c r="G20" s="46" t="s">
        <v>283</v>
      </c>
      <c r="H20" s="46" t="s">
        <v>283</v>
      </c>
      <c r="I20" s="46" t="s">
        <v>283</v>
      </c>
      <c r="J20" s="46" t="s">
        <v>283</v>
      </c>
      <c r="K20" s="46" t="s">
        <v>283</v>
      </c>
      <c r="L20" s="46" t="s">
        <v>283</v>
      </c>
      <c r="M20" s="46" t="s">
        <v>283</v>
      </c>
      <c r="N20" s="46" t="s">
        <v>283</v>
      </c>
    </row>
    <row r="21" spans="1:14" ht="112.5" x14ac:dyDescent="0.3">
      <c r="A21" s="24" t="s">
        <v>162</v>
      </c>
      <c r="B21" s="40" t="s">
        <v>57</v>
      </c>
      <c r="C21" s="127">
        <f>C23+C24+C25+C29+C30</f>
        <v>0</v>
      </c>
      <c r="D21" s="127">
        <f t="shared" ref="D21:M21" si="2">D23+D24+D25+D29+D30</f>
        <v>0</v>
      </c>
      <c r="E21" s="127">
        <f t="shared" si="2"/>
        <v>17852</v>
      </c>
      <c r="F21" s="36">
        <f t="shared" si="2"/>
        <v>0</v>
      </c>
      <c r="G21" s="36">
        <f t="shared" si="2"/>
        <v>0</v>
      </c>
      <c r="H21" s="36">
        <f t="shared" si="2"/>
        <v>0</v>
      </c>
      <c r="I21" s="36">
        <f t="shared" si="2"/>
        <v>0</v>
      </c>
      <c r="J21" s="36">
        <f t="shared" si="2"/>
        <v>0</v>
      </c>
      <c r="K21" s="36">
        <f t="shared" si="2"/>
        <v>0</v>
      </c>
      <c r="L21" s="36">
        <f t="shared" si="2"/>
        <v>0</v>
      </c>
      <c r="M21" s="36">
        <f t="shared" si="2"/>
        <v>0</v>
      </c>
      <c r="N21" s="29" t="s">
        <v>732</v>
      </c>
    </row>
    <row r="22" spans="1:14" x14ac:dyDescent="0.3">
      <c r="A22" s="41"/>
      <c r="B22" s="40" t="s">
        <v>142</v>
      </c>
      <c r="C22" s="46" t="s">
        <v>283</v>
      </c>
      <c r="D22" s="46" t="s">
        <v>283</v>
      </c>
      <c r="E22" s="46" t="s">
        <v>283</v>
      </c>
      <c r="F22" s="46" t="s">
        <v>283</v>
      </c>
      <c r="G22" s="46" t="s">
        <v>283</v>
      </c>
      <c r="H22" s="46" t="s">
        <v>283</v>
      </c>
      <c r="I22" s="46" t="s">
        <v>283</v>
      </c>
      <c r="J22" s="46" t="s">
        <v>283</v>
      </c>
      <c r="K22" s="46" t="s">
        <v>283</v>
      </c>
      <c r="L22" s="46" t="s">
        <v>283</v>
      </c>
      <c r="M22" s="46" t="s">
        <v>283</v>
      </c>
      <c r="N22" s="46" t="s">
        <v>283</v>
      </c>
    </row>
    <row r="23" spans="1:14" x14ac:dyDescent="0.3">
      <c r="A23" s="41" t="s">
        <v>161</v>
      </c>
      <c r="B23" s="40" t="s">
        <v>143</v>
      </c>
      <c r="C23" s="42"/>
      <c r="D23" s="42"/>
      <c r="E23" s="42">
        <v>84</v>
      </c>
      <c r="F23" s="42"/>
      <c r="G23" s="42"/>
      <c r="H23" s="42"/>
      <c r="I23" s="42"/>
      <c r="J23" s="42"/>
      <c r="K23" s="42"/>
      <c r="L23" s="42"/>
      <c r="M23" s="42"/>
      <c r="N23" s="46" t="s">
        <v>283</v>
      </c>
    </row>
    <row r="24" spans="1:14" x14ac:dyDescent="0.3">
      <c r="A24" s="41" t="s">
        <v>160</v>
      </c>
      <c r="B24" s="40" t="s">
        <v>144</v>
      </c>
      <c r="C24" s="42"/>
      <c r="D24" s="42"/>
      <c r="E24" s="42">
        <v>1046</v>
      </c>
      <c r="F24" s="42"/>
      <c r="G24" s="42"/>
      <c r="H24" s="42"/>
      <c r="I24" s="42"/>
      <c r="J24" s="42"/>
      <c r="K24" s="42"/>
      <c r="L24" s="42"/>
      <c r="M24" s="42"/>
      <c r="N24" s="46" t="s">
        <v>283</v>
      </c>
    </row>
    <row r="25" spans="1:14" x14ac:dyDescent="0.3">
      <c r="A25" s="41" t="s">
        <v>159</v>
      </c>
      <c r="B25" s="40" t="s">
        <v>151</v>
      </c>
      <c r="C25" s="36">
        <f>C26+C27+C28</f>
        <v>0</v>
      </c>
      <c r="D25" s="36">
        <f t="shared" ref="D25:M25" si="3">D26+D27+D28</f>
        <v>0</v>
      </c>
      <c r="E25" s="36">
        <f t="shared" si="3"/>
        <v>2405</v>
      </c>
      <c r="F25" s="36">
        <f t="shared" si="3"/>
        <v>0</v>
      </c>
      <c r="G25" s="36">
        <f t="shared" si="3"/>
        <v>0</v>
      </c>
      <c r="H25" s="36">
        <f t="shared" si="3"/>
        <v>0</v>
      </c>
      <c r="I25" s="36">
        <f t="shared" si="3"/>
        <v>0</v>
      </c>
      <c r="J25" s="36">
        <f t="shared" si="3"/>
        <v>0</v>
      </c>
      <c r="K25" s="36">
        <f t="shared" si="3"/>
        <v>0</v>
      </c>
      <c r="L25" s="36">
        <f t="shared" si="3"/>
        <v>0</v>
      </c>
      <c r="M25" s="36">
        <f t="shared" si="3"/>
        <v>0</v>
      </c>
      <c r="N25" s="46" t="s">
        <v>283</v>
      </c>
    </row>
    <row r="26" spans="1:14" x14ac:dyDescent="0.3">
      <c r="A26" s="41" t="s">
        <v>158</v>
      </c>
      <c r="B26" s="40" t="s">
        <v>146</v>
      </c>
      <c r="C26" s="42"/>
      <c r="D26" s="42"/>
      <c r="E26" s="42">
        <v>1848</v>
      </c>
      <c r="F26" s="42"/>
      <c r="G26" s="42"/>
      <c r="H26" s="42"/>
      <c r="I26" s="42"/>
      <c r="J26" s="42"/>
      <c r="K26" s="42"/>
      <c r="L26" s="42"/>
      <c r="M26" s="42"/>
      <c r="N26" s="46" t="s">
        <v>283</v>
      </c>
    </row>
    <row r="27" spans="1:14" x14ac:dyDescent="0.3">
      <c r="A27" s="26" t="s">
        <v>157</v>
      </c>
      <c r="B27" s="27" t="s">
        <v>147</v>
      </c>
      <c r="C27" s="42"/>
      <c r="D27" s="42"/>
      <c r="E27" s="42">
        <v>171</v>
      </c>
      <c r="F27" s="42"/>
      <c r="G27" s="42"/>
      <c r="H27" s="42"/>
      <c r="I27" s="42"/>
      <c r="J27" s="42"/>
      <c r="K27" s="42"/>
      <c r="L27" s="42"/>
      <c r="M27" s="42"/>
      <c r="N27" s="46" t="s">
        <v>283</v>
      </c>
    </row>
    <row r="28" spans="1:14" x14ac:dyDescent="0.3">
      <c r="A28" s="41" t="s">
        <v>156</v>
      </c>
      <c r="B28" s="40" t="s">
        <v>148</v>
      </c>
      <c r="C28" s="42"/>
      <c r="D28" s="42"/>
      <c r="E28" s="42">
        <v>386</v>
      </c>
      <c r="F28" s="42"/>
      <c r="G28" s="42"/>
      <c r="H28" s="42"/>
      <c r="I28" s="42"/>
      <c r="J28" s="42"/>
      <c r="K28" s="42"/>
      <c r="L28" s="42"/>
      <c r="M28" s="42"/>
      <c r="N28" s="46" t="s">
        <v>283</v>
      </c>
    </row>
    <row r="29" spans="1:14" x14ac:dyDescent="0.3">
      <c r="A29" s="41" t="s">
        <v>155</v>
      </c>
      <c r="B29" s="40" t="s">
        <v>58</v>
      </c>
      <c r="C29" s="42"/>
      <c r="D29" s="42"/>
      <c r="E29" s="42">
        <v>11306</v>
      </c>
      <c r="F29" s="42"/>
      <c r="G29" s="42"/>
      <c r="H29" s="42"/>
      <c r="I29" s="42"/>
      <c r="J29" s="42"/>
      <c r="K29" s="42"/>
      <c r="L29" s="42"/>
      <c r="M29" s="42"/>
      <c r="N29" s="46" t="s">
        <v>283</v>
      </c>
    </row>
    <row r="30" spans="1:14" x14ac:dyDescent="0.3">
      <c r="A30" s="41" t="s">
        <v>154</v>
      </c>
      <c r="B30" s="40" t="s">
        <v>59</v>
      </c>
      <c r="C30" s="42"/>
      <c r="D30" s="42"/>
      <c r="E30" s="42">
        <v>3011</v>
      </c>
      <c r="F30" s="42"/>
      <c r="G30" s="42"/>
      <c r="H30" s="42"/>
      <c r="I30" s="42"/>
      <c r="J30" s="42"/>
      <c r="K30" s="42"/>
      <c r="L30" s="42"/>
      <c r="M30" s="42"/>
      <c r="N30" s="46" t="s">
        <v>283</v>
      </c>
    </row>
    <row r="31" spans="1:14" x14ac:dyDescent="0.3">
      <c r="A31" s="41" t="s">
        <v>153</v>
      </c>
      <c r="B31" s="132" t="s">
        <v>149</v>
      </c>
      <c r="C31" s="42"/>
      <c r="D31" s="42"/>
      <c r="E31" s="42">
        <v>1382</v>
      </c>
      <c r="F31" s="42"/>
      <c r="G31" s="42"/>
      <c r="H31" s="42"/>
      <c r="I31" s="42"/>
      <c r="J31" s="42"/>
      <c r="K31" s="42"/>
      <c r="L31" s="42"/>
      <c r="M31" s="42"/>
      <c r="N31" s="46" t="s">
        <v>283</v>
      </c>
    </row>
    <row r="32" spans="1:14" ht="150" x14ac:dyDescent="0.3">
      <c r="A32" s="41">
        <v>2</v>
      </c>
      <c r="B32" s="40" t="s">
        <v>60</v>
      </c>
      <c r="C32" s="36">
        <f>C27+C28+C29+C31</f>
        <v>0</v>
      </c>
      <c r="D32" s="36">
        <f t="shared" ref="D32:M32" si="4">D27+D28+D29+D31</f>
        <v>0</v>
      </c>
      <c r="E32" s="36">
        <f t="shared" si="4"/>
        <v>13245</v>
      </c>
      <c r="F32" s="36">
        <f t="shared" si="4"/>
        <v>0</v>
      </c>
      <c r="G32" s="36">
        <f t="shared" si="4"/>
        <v>0</v>
      </c>
      <c r="H32" s="36">
        <f t="shared" si="4"/>
        <v>0</v>
      </c>
      <c r="I32" s="36">
        <f t="shared" si="4"/>
        <v>0</v>
      </c>
      <c r="J32" s="36">
        <f t="shared" si="4"/>
        <v>0</v>
      </c>
      <c r="K32" s="36">
        <f t="shared" si="4"/>
        <v>0</v>
      </c>
      <c r="L32" s="36">
        <f t="shared" si="4"/>
        <v>0</v>
      </c>
      <c r="M32" s="36">
        <f t="shared" si="4"/>
        <v>0</v>
      </c>
      <c r="N32" s="42" t="s">
        <v>825</v>
      </c>
    </row>
    <row r="33" spans="1:14" x14ac:dyDescent="0.3">
      <c r="A33" s="41">
        <v>3</v>
      </c>
      <c r="B33" s="40" t="s">
        <v>152</v>
      </c>
      <c r="C33" s="42"/>
      <c r="D33" s="42"/>
      <c r="E33" s="42" t="s">
        <v>717</v>
      </c>
      <c r="F33" s="42"/>
      <c r="G33" s="42"/>
      <c r="H33" s="42"/>
      <c r="I33" s="42"/>
      <c r="J33" s="42"/>
      <c r="K33" s="42"/>
      <c r="L33" s="42"/>
      <c r="M33" s="42"/>
      <c r="N33" s="42"/>
    </row>
    <row r="34" spans="1:14" x14ac:dyDescent="0.3">
      <c r="A34" s="24">
        <v>4</v>
      </c>
      <c r="B34" s="40" t="s">
        <v>61</v>
      </c>
      <c r="C34" s="42"/>
      <c r="D34" s="42"/>
      <c r="E34" s="42">
        <v>13073</v>
      </c>
      <c r="F34" s="42"/>
      <c r="G34" s="42"/>
      <c r="H34" s="42"/>
      <c r="I34" s="42"/>
      <c r="J34" s="42"/>
      <c r="K34" s="42"/>
      <c r="L34" s="42"/>
      <c r="M34" s="42"/>
      <c r="N34" s="42"/>
    </row>
    <row r="35" spans="1:14" ht="78.75" customHeight="1" x14ac:dyDescent="0.3">
      <c r="A35" s="41" t="s">
        <v>399</v>
      </c>
      <c r="B35" s="48" t="s">
        <v>823</v>
      </c>
      <c r="C35" s="46" t="s">
        <v>283</v>
      </c>
      <c r="D35" s="46" t="s">
        <v>283</v>
      </c>
      <c r="E35" s="46" t="s">
        <v>283</v>
      </c>
      <c r="F35" s="46" t="s">
        <v>283</v>
      </c>
      <c r="G35" s="46" t="s">
        <v>283</v>
      </c>
      <c r="H35" s="46" t="s">
        <v>283</v>
      </c>
      <c r="I35" s="46" t="s">
        <v>283</v>
      </c>
      <c r="J35" s="46" t="s">
        <v>283</v>
      </c>
      <c r="K35" s="46" t="s">
        <v>283</v>
      </c>
      <c r="L35" s="46" t="s">
        <v>283</v>
      </c>
      <c r="M35" s="46" t="s">
        <v>283</v>
      </c>
      <c r="N35" s="46" t="s">
        <v>283</v>
      </c>
    </row>
    <row r="36" spans="1:14" ht="112.5" x14ac:dyDescent="0.3">
      <c r="A36" s="24" t="s">
        <v>162</v>
      </c>
      <c r="B36" s="40" t="s">
        <v>57</v>
      </c>
      <c r="C36" s="36">
        <f>C38+C39+C40+C44+C45</f>
        <v>1206</v>
      </c>
      <c r="D36" s="36">
        <f t="shared" ref="D36:M36" si="5">D38+D39+D40+D44+D45</f>
        <v>1205</v>
      </c>
      <c r="E36" s="36">
        <f t="shared" si="5"/>
        <v>1204</v>
      </c>
      <c r="F36" s="36">
        <f t="shared" si="5"/>
        <v>1205</v>
      </c>
      <c r="G36" s="36">
        <f t="shared" si="5"/>
        <v>1207</v>
      </c>
      <c r="H36" s="36">
        <f t="shared" si="5"/>
        <v>1206</v>
      </c>
      <c r="I36" s="36">
        <f t="shared" si="5"/>
        <v>1209</v>
      </c>
      <c r="J36" s="36">
        <f t="shared" si="5"/>
        <v>1205</v>
      </c>
      <c r="K36" s="36">
        <f t="shared" si="5"/>
        <v>1206</v>
      </c>
      <c r="L36" s="36">
        <f t="shared" si="5"/>
        <v>1207</v>
      </c>
      <c r="M36" s="36">
        <f t="shared" si="5"/>
        <v>1206</v>
      </c>
      <c r="N36" s="29" t="s">
        <v>732</v>
      </c>
    </row>
    <row r="37" spans="1:14" x14ac:dyDescent="0.3">
      <c r="A37" s="41"/>
      <c r="B37" s="40" t="s">
        <v>142</v>
      </c>
      <c r="C37" s="46" t="s">
        <v>283</v>
      </c>
      <c r="D37" s="46" t="s">
        <v>283</v>
      </c>
      <c r="E37" s="46" t="s">
        <v>283</v>
      </c>
      <c r="F37" s="46" t="s">
        <v>283</v>
      </c>
      <c r="G37" s="46" t="s">
        <v>283</v>
      </c>
      <c r="H37" s="46" t="s">
        <v>283</v>
      </c>
      <c r="I37" s="46" t="s">
        <v>283</v>
      </c>
      <c r="J37" s="46" t="s">
        <v>283</v>
      </c>
      <c r="K37" s="46" t="s">
        <v>283</v>
      </c>
      <c r="L37" s="46" t="s">
        <v>283</v>
      </c>
      <c r="M37" s="46" t="s">
        <v>283</v>
      </c>
      <c r="N37" s="46" t="s">
        <v>283</v>
      </c>
    </row>
    <row r="38" spans="1:14" x14ac:dyDescent="0.3">
      <c r="A38" s="41" t="s">
        <v>161</v>
      </c>
      <c r="B38" s="40" t="s">
        <v>143</v>
      </c>
      <c r="C38" s="42">
        <v>9</v>
      </c>
      <c r="D38" s="42">
        <v>7</v>
      </c>
      <c r="E38" s="42">
        <v>7</v>
      </c>
      <c r="F38" s="42">
        <v>9</v>
      </c>
      <c r="G38" s="42">
        <v>11</v>
      </c>
      <c r="H38" s="42">
        <v>11</v>
      </c>
      <c r="I38" s="42">
        <v>12</v>
      </c>
      <c r="J38" s="42">
        <v>12</v>
      </c>
      <c r="K38" s="42">
        <v>14</v>
      </c>
      <c r="L38" s="42">
        <v>14</v>
      </c>
      <c r="M38" s="42">
        <v>15</v>
      </c>
      <c r="N38" s="46" t="s">
        <v>283</v>
      </c>
    </row>
    <row r="39" spans="1:14" x14ac:dyDescent="0.3">
      <c r="A39" s="41" t="s">
        <v>160</v>
      </c>
      <c r="B39" s="40" t="s">
        <v>144</v>
      </c>
      <c r="C39" s="42">
        <v>80</v>
      </c>
      <c r="D39" s="42">
        <v>82</v>
      </c>
      <c r="E39" s="42">
        <v>79</v>
      </c>
      <c r="F39" s="42">
        <v>79</v>
      </c>
      <c r="G39" s="42">
        <v>82</v>
      </c>
      <c r="H39" s="42">
        <v>84</v>
      </c>
      <c r="I39" s="42">
        <v>84</v>
      </c>
      <c r="J39" s="42">
        <v>86</v>
      </c>
      <c r="K39" s="42">
        <v>88</v>
      </c>
      <c r="L39" s="42">
        <v>90</v>
      </c>
      <c r="M39" s="42">
        <v>91</v>
      </c>
      <c r="N39" s="46" t="s">
        <v>283</v>
      </c>
    </row>
    <row r="40" spans="1:14" x14ac:dyDescent="0.3">
      <c r="A40" s="41" t="s">
        <v>159</v>
      </c>
      <c r="B40" s="40" t="s">
        <v>151</v>
      </c>
      <c r="C40" s="36">
        <f t="shared" ref="C40:M40" si="6">C41+C42+C43</f>
        <v>108</v>
      </c>
      <c r="D40" s="36">
        <f t="shared" si="6"/>
        <v>109</v>
      </c>
      <c r="E40" s="36">
        <f t="shared" si="6"/>
        <v>114</v>
      </c>
      <c r="F40" s="36">
        <f t="shared" si="6"/>
        <v>107</v>
      </c>
      <c r="G40" s="36">
        <f t="shared" si="6"/>
        <v>109</v>
      </c>
      <c r="H40" s="36">
        <f t="shared" si="6"/>
        <v>109</v>
      </c>
      <c r="I40" s="36">
        <f t="shared" si="6"/>
        <v>110</v>
      </c>
      <c r="J40" s="36">
        <f t="shared" si="6"/>
        <v>111</v>
      </c>
      <c r="K40" s="36">
        <f t="shared" si="6"/>
        <v>113</v>
      </c>
      <c r="L40" s="36">
        <f t="shared" si="6"/>
        <v>115</v>
      </c>
      <c r="M40" s="36">
        <f t="shared" si="6"/>
        <v>116</v>
      </c>
      <c r="N40" s="46" t="s">
        <v>283</v>
      </c>
    </row>
    <row r="41" spans="1:14" x14ac:dyDescent="0.3">
      <c r="A41" s="41" t="s">
        <v>158</v>
      </c>
      <c r="B41" s="40" t="s">
        <v>146</v>
      </c>
      <c r="C41" s="42">
        <v>75</v>
      </c>
      <c r="D41" s="42">
        <v>76</v>
      </c>
      <c r="E41" s="42">
        <v>77</v>
      </c>
      <c r="F41" s="42">
        <v>74</v>
      </c>
      <c r="G41" s="42">
        <v>74</v>
      </c>
      <c r="H41" s="42">
        <v>76</v>
      </c>
      <c r="I41" s="42">
        <v>76</v>
      </c>
      <c r="J41" s="42">
        <v>79</v>
      </c>
      <c r="K41" s="42">
        <v>80</v>
      </c>
      <c r="L41" s="42">
        <v>81</v>
      </c>
      <c r="M41" s="42">
        <v>82</v>
      </c>
      <c r="N41" s="46" t="s">
        <v>283</v>
      </c>
    </row>
    <row r="42" spans="1:14" x14ac:dyDescent="0.3">
      <c r="A42" s="26" t="s">
        <v>157</v>
      </c>
      <c r="B42" s="27" t="s">
        <v>147</v>
      </c>
      <c r="C42" s="42">
        <v>7</v>
      </c>
      <c r="D42" s="42">
        <v>6</v>
      </c>
      <c r="E42" s="42">
        <v>12</v>
      </c>
      <c r="F42" s="42">
        <v>4</v>
      </c>
      <c r="G42" s="42">
        <v>6</v>
      </c>
      <c r="H42" s="42">
        <v>3</v>
      </c>
      <c r="I42" s="42">
        <v>4</v>
      </c>
      <c r="J42" s="42">
        <v>0</v>
      </c>
      <c r="K42" s="42">
        <v>1</v>
      </c>
      <c r="L42" s="42">
        <v>2</v>
      </c>
      <c r="M42" s="42">
        <v>1</v>
      </c>
      <c r="N42" s="46" t="s">
        <v>283</v>
      </c>
    </row>
    <row r="43" spans="1:14" x14ac:dyDescent="0.3">
      <c r="A43" s="41" t="s">
        <v>156</v>
      </c>
      <c r="B43" s="40" t="s">
        <v>148</v>
      </c>
      <c r="C43" s="42">
        <v>26</v>
      </c>
      <c r="D43" s="42">
        <v>27</v>
      </c>
      <c r="E43" s="42">
        <v>25</v>
      </c>
      <c r="F43" s="42">
        <v>29</v>
      </c>
      <c r="G43" s="42">
        <v>29</v>
      </c>
      <c r="H43" s="42">
        <v>30</v>
      </c>
      <c r="I43" s="42">
        <v>30</v>
      </c>
      <c r="J43" s="42">
        <v>32</v>
      </c>
      <c r="K43" s="42">
        <v>32</v>
      </c>
      <c r="L43" s="42">
        <v>32</v>
      </c>
      <c r="M43" s="42">
        <v>33</v>
      </c>
      <c r="N43" s="46" t="s">
        <v>283</v>
      </c>
    </row>
    <row r="44" spans="1:14" x14ac:dyDescent="0.3">
      <c r="A44" s="41" t="s">
        <v>155</v>
      </c>
      <c r="B44" s="40" t="s">
        <v>58</v>
      </c>
      <c r="C44" s="42">
        <v>740</v>
      </c>
      <c r="D44" s="42">
        <v>736</v>
      </c>
      <c r="E44" s="42">
        <v>737</v>
      </c>
      <c r="F44" s="42">
        <v>741</v>
      </c>
      <c r="G44" s="42">
        <v>742</v>
      </c>
      <c r="H44" s="42">
        <v>744</v>
      </c>
      <c r="I44" s="42">
        <v>744</v>
      </c>
      <c r="J44" s="42">
        <v>736</v>
      </c>
      <c r="K44" s="42">
        <v>730</v>
      </c>
      <c r="L44" s="42">
        <v>726</v>
      </c>
      <c r="M44" s="42">
        <v>721</v>
      </c>
      <c r="N44" s="46" t="s">
        <v>283</v>
      </c>
    </row>
    <row r="45" spans="1:14" x14ac:dyDescent="0.3">
      <c r="A45" s="41" t="s">
        <v>154</v>
      </c>
      <c r="B45" s="40" t="s">
        <v>59</v>
      </c>
      <c r="C45" s="42">
        <v>269</v>
      </c>
      <c r="D45" s="42">
        <v>271</v>
      </c>
      <c r="E45" s="42">
        <v>267</v>
      </c>
      <c r="F45" s="42">
        <v>269</v>
      </c>
      <c r="G45" s="42">
        <v>263</v>
      </c>
      <c r="H45" s="42">
        <v>258</v>
      </c>
      <c r="I45" s="42">
        <v>259</v>
      </c>
      <c r="J45" s="42">
        <v>260</v>
      </c>
      <c r="K45" s="42">
        <v>261</v>
      </c>
      <c r="L45" s="42">
        <v>262</v>
      </c>
      <c r="M45" s="42">
        <v>263</v>
      </c>
      <c r="N45" s="46" t="s">
        <v>283</v>
      </c>
    </row>
    <row r="46" spans="1:14" x14ac:dyDescent="0.3">
      <c r="A46" s="41" t="s">
        <v>153</v>
      </c>
      <c r="B46" s="40" t="s">
        <v>149</v>
      </c>
      <c r="C46" s="42">
        <v>58</v>
      </c>
      <c r="D46" s="42">
        <v>59</v>
      </c>
      <c r="E46" s="42">
        <v>60</v>
      </c>
      <c r="F46" s="42">
        <v>62</v>
      </c>
      <c r="G46" s="42">
        <v>62</v>
      </c>
      <c r="H46" s="42">
        <v>60</v>
      </c>
      <c r="I46" s="42">
        <v>61</v>
      </c>
      <c r="J46" s="42">
        <v>61</v>
      </c>
      <c r="K46" s="42">
        <v>62</v>
      </c>
      <c r="L46" s="42">
        <v>63</v>
      </c>
      <c r="M46" s="42">
        <v>63</v>
      </c>
      <c r="N46" s="46" t="s">
        <v>283</v>
      </c>
    </row>
    <row r="47" spans="1:14" ht="150" x14ac:dyDescent="0.3">
      <c r="A47" s="41">
        <v>2</v>
      </c>
      <c r="B47" s="40" t="s">
        <v>60</v>
      </c>
      <c r="C47" s="36">
        <f>C42+C43+C44+C46</f>
        <v>831</v>
      </c>
      <c r="D47" s="36">
        <f t="shared" ref="D47:M47" si="7">D42+D43+D44+D46</f>
        <v>828</v>
      </c>
      <c r="E47" s="36">
        <f t="shared" si="7"/>
        <v>834</v>
      </c>
      <c r="F47" s="36">
        <f t="shared" si="7"/>
        <v>836</v>
      </c>
      <c r="G47" s="36">
        <f t="shared" si="7"/>
        <v>839</v>
      </c>
      <c r="H47" s="36">
        <f t="shared" si="7"/>
        <v>837</v>
      </c>
      <c r="I47" s="36">
        <f t="shared" si="7"/>
        <v>839</v>
      </c>
      <c r="J47" s="36">
        <f t="shared" si="7"/>
        <v>829</v>
      </c>
      <c r="K47" s="36">
        <f t="shared" si="7"/>
        <v>825</v>
      </c>
      <c r="L47" s="36">
        <f t="shared" si="7"/>
        <v>823</v>
      </c>
      <c r="M47" s="36">
        <f t="shared" si="7"/>
        <v>818</v>
      </c>
      <c r="N47" s="42" t="s">
        <v>824</v>
      </c>
    </row>
    <row r="48" spans="1:14" x14ac:dyDescent="0.3">
      <c r="A48" s="41">
        <v>3</v>
      </c>
      <c r="B48" s="40" t="s">
        <v>152</v>
      </c>
      <c r="C48" s="42">
        <v>738</v>
      </c>
      <c r="D48" s="42">
        <v>741</v>
      </c>
      <c r="E48" s="42">
        <v>743</v>
      </c>
      <c r="F48" s="42">
        <v>745</v>
      </c>
      <c r="G48" s="42">
        <v>747</v>
      </c>
      <c r="H48" s="42">
        <v>749</v>
      </c>
      <c r="I48" s="42">
        <v>751</v>
      </c>
      <c r="J48" s="42">
        <v>751</v>
      </c>
      <c r="K48" s="42">
        <v>752</v>
      </c>
      <c r="L48" s="42">
        <v>753</v>
      </c>
      <c r="M48" s="42">
        <v>754</v>
      </c>
      <c r="N48" s="42"/>
    </row>
    <row r="49" spans="1:14" x14ac:dyDescent="0.3">
      <c r="A49" s="24">
        <v>4</v>
      </c>
      <c r="B49" s="40" t="s">
        <v>61</v>
      </c>
      <c r="C49" s="42">
        <v>586</v>
      </c>
      <c r="D49" s="42">
        <v>589</v>
      </c>
      <c r="E49" s="42">
        <v>591</v>
      </c>
      <c r="F49" s="42">
        <v>593</v>
      </c>
      <c r="G49" s="42">
        <v>592</v>
      </c>
      <c r="H49" s="42">
        <v>594</v>
      </c>
      <c r="I49" s="42">
        <v>596</v>
      </c>
      <c r="J49" s="42">
        <v>597</v>
      </c>
      <c r="K49" s="42">
        <v>598</v>
      </c>
      <c r="L49" s="42">
        <v>599</v>
      </c>
      <c r="M49" s="42">
        <v>600</v>
      </c>
      <c r="N49" s="42"/>
    </row>
    <row r="50" spans="1:14" ht="41.25" hidden="1" x14ac:dyDescent="0.3">
      <c r="A50" s="41" t="s">
        <v>400</v>
      </c>
      <c r="B50" s="48" t="s">
        <v>168</v>
      </c>
      <c r="C50" s="46" t="s">
        <v>283</v>
      </c>
      <c r="D50" s="46" t="s">
        <v>283</v>
      </c>
      <c r="E50" s="46" t="s">
        <v>283</v>
      </c>
      <c r="F50" s="46" t="s">
        <v>283</v>
      </c>
      <c r="G50" s="46" t="s">
        <v>283</v>
      </c>
      <c r="H50" s="46" t="s">
        <v>283</v>
      </c>
      <c r="I50" s="46" t="s">
        <v>283</v>
      </c>
      <c r="J50" s="46" t="s">
        <v>283</v>
      </c>
      <c r="K50" s="46" t="s">
        <v>283</v>
      </c>
      <c r="L50" s="46" t="s">
        <v>283</v>
      </c>
      <c r="M50" s="46" t="s">
        <v>283</v>
      </c>
      <c r="N50" s="46" t="s">
        <v>283</v>
      </c>
    </row>
    <row r="51" spans="1:14" hidden="1" x14ac:dyDescent="0.3">
      <c r="A51" s="24" t="s">
        <v>162</v>
      </c>
      <c r="B51" s="40" t="s">
        <v>57</v>
      </c>
      <c r="C51" s="36">
        <f>C53+C54+C55+C59+C60</f>
        <v>0</v>
      </c>
      <c r="D51" s="36">
        <f t="shared" ref="D51:M51" si="8">D53+D54+D55+D59+D60</f>
        <v>0</v>
      </c>
      <c r="E51" s="36">
        <f t="shared" si="8"/>
        <v>0</v>
      </c>
      <c r="F51" s="36">
        <f t="shared" si="8"/>
        <v>0</v>
      </c>
      <c r="G51" s="36">
        <f t="shared" si="8"/>
        <v>0</v>
      </c>
      <c r="H51" s="36">
        <f t="shared" si="8"/>
        <v>0</v>
      </c>
      <c r="I51" s="36">
        <f t="shared" si="8"/>
        <v>0</v>
      </c>
      <c r="J51" s="36">
        <f t="shared" si="8"/>
        <v>0</v>
      </c>
      <c r="K51" s="36">
        <f t="shared" si="8"/>
        <v>0</v>
      </c>
      <c r="L51" s="36">
        <f t="shared" si="8"/>
        <v>0</v>
      </c>
      <c r="M51" s="36">
        <f t="shared" si="8"/>
        <v>0</v>
      </c>
      <c r="N51" s="46" t="s">
        <v>283</v>
      </c>
    </row>
    <row r="52" spans="1:14" hidden="1" x14ac:dyDescent="0.3">
      <c r="A52" s="41"/>
      <c r="B52" s="40" t="s">
        <v>142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6" t="s">
        <v>283</v>
      </c>
    </row>
    <row r="53" spans="1:14" hidden="1" x14ac:dyDescent="0.3">
      <c r="A53" s="41" t="s">
        <v>161</v>
      </c>
      <c r="B53" s="40" t="s">
        <v>143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6" t="s">
        <v>283</v>
      </c>
    </row>
    <row r="54" spans="1:14" hidden="1" x14ac:dyDescent="0.3">
      <c r="A54" s="41" t="s">
        <v>160</v>
      </c>
      <c r="B54" s="40" t="s">
        <v>144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6" t="s">
        <v>283</v>
      </c>
    </row>
    <row r="55" spans="1:14" hidden="1" x14ac:dyDescent="0.3">
      <c r="A55" s="41" t="s">
        <v>159</v>
      </c>
      <c r="B55" s="40" t="s">
        <v>151</v>
      </c>
      <c r="C55" s="36">
        <f t="shared" ref="C55:M55" si="9">C56+C57+C58</f>
        <v>0</v>
      </c>
      <c r="D55" s="36">
        <f t="shared" si="9"/>
        <v>0</v>
      </c>
      <c r="E55" s="36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  <c r="N55" s="46" t="s">
        <v>283</v>
      </c>
    </row>
    <row r="56" spans="1:14" hidden="1" x14ac:dyDescent="0.3">
      <c r="A56" s="41" t="s">
        <v>158</v>
      </c>
      <c r="B56" s="40" t="s">
        <v>146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6" t="s">
        <v>283</v>
      </c>
    </row>
    <row r="57" spans="1:14" hidden="1" x14ac:dyDescent="0.3">
      <c r="A57" s="26" t="s">
        <v>157</v>
      </c>
      <c r="B57" s="27" t="s">
        <v>147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6" t="s">
        <v>283</v>
      </c>
    </row>
    <row r="58" spans="1:14" hidden="1" x14ac:dyDescent="0.3">
      <c r="A58" s="41" t="s">
        <v>156</v>
      </c>
      <c r="B58" s="40" t="s">
        <v>148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6" t="s">
        <v>283</v>
      </c>
    </row>
    <row r="59" spans="1:14" hidden="1" x14ac:dyDescent="0.3">
      <c r="A59" s="41" t="s">
        <v>155</v>
      </c>
      <c r="B59" s="40" t="s">
        <v>58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6" t="s">
        <v>283</v>
      </c>
    </row>
    <row r="60" spans="1:14" hidden="1" x14ac:dyDescent="0.3">
      <c r="A60" s="41" t="s">
        <v>154</v>
      </c>
      <c r="B60" s="40" t="s">
        <v>59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6" t="s">
        <v>283</v>
      </c>
    </row>
    <row r="61" spans="1:14" hidden="1" x14ac:dyDescent="0.3">
      <c r="A61" s="41" t="s">
        <v>153</v>
      </c>
      <c r="B61" s="40" t="s">
        <v>149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6" t="s">
        <v>283</v>
      </c>
    </row>
    <row r="62" spans="1:14" ht="37.5" hidden="1" x14ac:dyDescent="0.3">
      <c r="A62" s="41">
        <v>2</v>
      </c>
      <c r="B62" s="40" t="s">
        <v>60</v>
      </c>
      <c r="C62" s="36">
        <f>C57+C58+C59+C61</f>
        <v>0</v>
      </c>
      <c r="D62" s="36">
        <f t="shared" ref="D62:M62" si="10">D57+D58+D59+D61</f>
        <v>0</v>
      </c>
      <c r="E62" s="36">
        <f t="shared" si="10"/>
        <v>0</v>
      </c>
      <c r="F62" s="36">
        <f t="shared" si="10"/>
        <v>0</v>
      </c>
      <c r="G62" s="36">
        <f t="shared" si="10"/>
        <v>0</v>
      </c>
      <c r="H62" s="36">
        <f t="shared" si="10"/>
        <v>0</v>
      </c>
      <c r="I62" s="36">
        <f t="shared" si="10"/>
        <v>0</v>
      </c>
      <c r="J62" s="36">
        <f t="shared" si="10"/>
        <v>0</v>
      </c>
      <c r="K62" s="36">
        <f t="shared" si="10"/>
        <v>0</v>
      </c>
      <c r="L62" s="36">
        <f t="shared" si="10"/>
        <v>0</v>
      </c>
      <c r="M62" s="36">
        <f t="shared" si="10"/>
        <v>0</v>
      </c>
      <c r="N62" s="42"/>
    </row>
    <row r="63" spans="1:14" hidden="1" x14ac:dyDescent="0.3">
      <c r="A63" s="41">
        <v>3</v>
      </c>
      <c r="B63" s="40" t="s">
        <v>152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14" hidden="1" x14ac:dyDescent="0.3">
      <c r="A64" s="24">
        <v>4</v>
      </c>
      <c r="B64" s="40" t="s">
        <v>61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1:23" s="12" customFormat="1" ht="22.5" x14ac:dyDescent="0.3">
      <c r="A65" s="125" t="s">
        <v>169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W65" s="101"/>
    </row>
    <row r="66" spans="1:23" s="12" customFormat="1" ht="22.5" x14ac:dyDescent="0.3">
      <c r="A66" s="77" t="s">
        <v>606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W66" s="101"/>
    </row>
    <row r="67" spans="1:23" s="12" customFormat="1" ht="22.5" x14ac:dyDescent="0.3">
      <c r="A67" s="77" t="s">
        <v>607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W67" s="101"/>
    </row>
    <row r="68" spans="1:23" s="12" customFormat="1" ht="22.5" x14ac:dyDescent="0.3">
      <c r="A68" s="77" t="s">
        <v>608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W68" s="101"/>
    </row>
  </sheetData>
  <pageMargins left="0.70866141732283472" right="0.70866141732283472" top="0.74803149606299213" bottom="0.74803149606299213" header="0.31496062992125984" footer="0.31496062992125984"/>
  <pageSetup paperSize="8" scale="68" fitToHeight="0" orientation="landscape" r:id="rId1"/>
  <headerFooter>
    <oddFooter>&amp;R&amp;"Times New Roman,обычный"&amp;12&amp;P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showGridLines="0" view="pageBreakPreview" zoomScale="60" zoomScaleNormal="50" workbookViewId="0">
      <selection activeCell="D6" sqref="D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242" t="s">
        <v>560</v>
      </c>
      <c r="B1" s="242"/>
      <c r="C1" s="242"/>
      <c r="D1" s="242"/>
      <c r="E1" s="242"/>
      <c r="F1" s="242"/>
      <c r="G1" s="77"/>
      <c r="H1" s="77"/>
      <c r="I1" s="77"/>
      <c r="J1" s="77"/>
      <c r="K1" s="77"/>
      <c r="L1" s="77"/>
      <c r="M1" s="77"/>
      <c r="N1" s="77"/>
    </row>
    <row r="2" spans="1:14" x14ac:dyDescent="0.3">
      <c r="A2" s="246"/>
      <c r="B2" s="246"/>
      <c r="C2" s="246"/>
      <c r="D2" s="246"/>
      <c r="E2" s="246"/>
      <c r="F2" s="246"/>
      <c r="G2" s="47"/>
      <c r="H2" s="47"/>
      <c r="I2" s="47"/>
      <c r="J2" s="47"/>
      <c r="K2" s="47"/>
      <c r="L2" s="47"/>
      <c r="M2" s="47"/>
      <c r="N2" s="47"/>
    </row>
    <row r="3" spans="1:14" ht="201" customHeight="1" x14ac:dyDescent="0.3">
      <c r="A3" s="46" t="s">
        <v>8</v>
      </c>
      <c r="B3" s="46" t="s">
        <v>170</v>
      </c>
      <c r="C3" s="46" t="s">
        <v>303</v>
      </c>
      <c r="D3" s="46" t="s">
        <v>441</v>
      </c>
      <c r="E3" s="46" t="s">
        <v>304</v>
      </c>
      <c r="F3" s="46" t="s">
        <v>442</v>
      </c>
      <c r="G3" s="3"/>
      <c r="H3" s="3"/>
      <c r="I3" s="3"/>
      <c r="J3" s="3"/>
      <c r="K3" s="3"/>
      <c r="L3" s="3"/>
      <c r="M3" s="3"/>
      <c r="N3" s="3"/>
    </row>
    <row r="4" spans="1:14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3"/>
      <c r="H4" s="3"/>
      <c r="I4" s="3"/>
      <c r="J4" s="3"/>
      <c r="K4" s="3"/>
      <c r="L4" s="3"/>
      <c r="M4" s="3"/>
      <c r="N4" s="3"/>
    </row>
    <row r="5" spans="1:14" ht="75" x14ac:dyDescent="0.3">
      <c r="A5" s="5">
        <v>1</v>
      </c>
      <c r="B5" s="40" t="s">
        <v>139</v>
      </c>
      <c r="C5" s="42" t="s">
        <v>730</v>
      </c>
      <c r="D5" s="42" t="s">
        <v>826</v>
      </c>
      <c r="E5" s="74" t="s">
        <v>298</v>
      </c>
      <c r="F5" s="127" t="s">
        <v>298</v>
      </c>
      <c r="G5" s="3"/>
      <c r="H5" s="3"/>
      <c r="I5" s="3"/>
      <c r="J5" s="3"/>
      <c r="K5" s="3"/>
      <c r="L5" s="3"/>
      <c r="M5" s="3"/>
      <c r="N5" s="3"/>
    </row>
    <row r="6" spans="1:14" ht="37.5" x14ac:dyDescent="0.3">
      <c r="A6" s="46">
        <v>2</v>
      </c>
      <c r="B6" s="40" t="s">
        <v>65</v>
      </c>
      <c r="C6" s="213">
        <v>24692.9</v>
      </c>
      <c r="D6" s="29" t="s">
        <v>731</v>
      </c>
      <c r="E6" s="213">
        <v>24683.9</v>
      </c>
      <c r="F6" s="29" t="s">
        <v>731</v>
      </c>
      <c r="G6" s="38"/>
      <c r="H6" s="38"/>
      <c r="I6" s="38"/>
      <c r="J6" s="38"/>
      <c r="K6" s="38"/>
      <c r="L6" s="38"/>
      <c r="M6" s="38"/>
      <c r="N6" s="38"/>
    </row>
    <row r="7" spans="1:14" x14ac:dyDescent="0.3">
      <c r="A7" s="245" t="s">
        <v>673</v>
      </c>
      <c r="B7" s="245"/>
      <c r="C7" s="245"/>
      <c r="D7" s="245"/>
      <c r="E7" s="245"/>
      <c r="F7" s="245"/>
      <c r="G7" s="77"/>
      <c r="H7" s="77"/>
      <c r="I7" s="77"/>
      <c r="J7" s="77"/>
      <c r="K7" s="77"/>
      <c r="L7" s="77"/>
      <c r="M7" s="77"/>
      <c r="N7" s="77"/>
    </row>
    <row r="8" spans="1:14" ht="48.75" customHeight="1" x14ac:dyDescent="0.3">
      <c r="A8" s="242"/>
      <c r="B8" s="242"/>
      <c r="C8" s="242"/>
      <c r="D8" s="242"/>
      <c r="E8" s="242"/>
      <c r="F8" s="242"/>
      <c r="G8" s="3"/>
      <c r="H8" s="3"/>
      <c r="I8" s="3"/>
      <c r="J8" s="3"/>
    </row>
  </sheetData>
  <mergeCells count="2">
    <mergeCell ref="A1:F2"/>
    <mergeCell ref="A7:F8"/>
  </mergeCells>
  <hyperlinks>
    <hyperlink ref="F6" r:id="rId1"/>
  </hyperlinks>
  <pageMargins left="0.70866141732283472" right="0.70866141732283472" top="0.74803149606299213" bottom="0.74803149606299213" header="0.31496062992125984" footer="0.31496062992125984"/>
  <pageSetup paperSize="9" scale="73" fitToHeight="0" orientation="landscape" r:id="rId2"/>
  <headerFooter>
    <oddFooter>&amp;R&amp;"Times New Roman,обычный"&amp;12&amp;P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9"/>
  <sheetViews>
    <sheetView showGridLines="0" view="pageBreakPreview" zoomScale="60" zoomScaleNormal="50" workbookViewId="0">
      <pane ySplit="3" topLeftCell="A202" activePane="bottomLeft" state="frozen"/>
      <selection pane="bottomLeft" activeCell="E194" sqref="E194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6.5703125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7" t="s">
        <v>559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1.25" x14ac:dyDescent="0.3">
      <c r="A3" s="46" t="s">
        <v>8</v>
      </c>
      <c r="B3" s="48" t="s">
        <v>7</v>
      </c>
      <c r="C3" s="46" t="s">
        <v>66</v>
      </c>
      <c r="D3" s="46" t="s">
        <v>333</v>
      </c>
      <c r="E3" s="46" t="s">
        <v>171</v>
      </c>
      <c r="F3" s="46" t="s">
        <v>67</v>
      </c>
      <c r="G3" s="46" t="s">
        <v>299</v>
      </c>
      <c r="H3" s="46" t="s">
        <v>172</v>
      </c>
      <c r="I3" s="46" t="s">
        <v>173</v>
      </c>
      <c r="J3" s="46" t="s">
        <v>174</v>
      </c>
      <c r="K3" s="46" t="s">
        <v>175</v>
      </c>
      <c r="L3" s="46" t="s">
        <v>176</v>
      </c>
      <c r="M3" s="38"/>
      <c r="N3" s="38"/>
    </row>
    <row r="4" spans="1:14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3"/>
      <c r="N4" s="3"/>
    </row>
    <row r="5" spans="1:14" ht="37.5" x14ac:dyDescent="0.3">
      <c r="A5" s="41" t="s">
        <v>46</v>
      </c>
      <c r="B5" s="48" t="s">
        <v>178</v>
      </c>
      <c r="C5" s="5" t="s">
        <v>283</v>
      </c>
      <c r="D5" s="5" t="s">
        <v>283</v>
      </c>
      <c r="E5" s="5" t="s">
        <v>283</v>
      </c>
      <c r="F5" s="5" t="s">
        <v>283</v>
      </c>
      <c r="G5" s="5" t="s">
        <v>283</v>
      </c>
      <c r="H5" s="5" t="s">
        <v>283</v>
      </c>
      <c r="I5" s="5" t="s">
        <v>283</v>
      </c>
      <c r="J5" s="5" t="s">
        <v>283</v>
      </c>
      <c r="K5" s="5" t="s">
        <v>283</v>
      </c>
      <c r="L5" s="5" t="s">
        <v>283</v>
      </c>
      <c r="M5" s="3"/>
      <c r="N5" s="3"/>
    </row>
    <row r="6" spans="1:14" x14ac:dyDescent="0.3">
      <c r="A6" s="41">
        <v>1</v>
      </c>
      <c r="B6" s="21" t="str">
        <f>'ПАСПОРТ пункты 1, 2'!C34</f>
        <v>станица Старощербиновская</v>
      </c>
      <c r="C6" s="29"/>
      <c r="D6" s="42"/>
      <c r="E6" s="42"/>
      <c r="F6" s="42"/>
      <c r="G6" s="42"/>
      <c r="H6" s="29"/>
      <c r="I6" s="42"/>
      <c r="J6" s="42"/>
      <c r="K6" s="42"/>
      <c r="L6" s="42"/>
      <c r="M6" s="3"/>
      <c r="N6" s="3"/>
    </row>
    <row r="7" spans="1:14" x14ac:dyDescent="0.3">
      <c r="A7" s="41">
        <v>2</v>
      </c>
      <c r="B7" s="21" t="str">
        <f>'ПАСПОРТ пункты 1, 2'!C35</f>
        <v>село Николаевка</v>
      </c>
      <c r="C7" s="29"/>
      <c r="D7" s="42"/>
      <c r="E7" s="42"/>
      <c r="F7" s="42"/>
      <c r="G7" s="42"/>
      <c r="H7" s="29"/>
      <c r="I7" s="42"/>
      <c r="J7" s="42"/>
      <c r="K7" s="42"/>
      <c r="L7" s="42"/>
      <c r="M7" s="3"/>
      <c r="N7" s="3"/>
    </row>
    <row r="8" spans="1:14" hidden="1" x14ac:dyDescent="0.3">
      <c r="A8" s="41">
        <v>3</v>
      </c>
      <c r="B8" s="21">
        <f>'ПАСПОРТ пункты 1, 2'!C36</f>
        <v>0</v>
      </c>
      <c r="C8" s="29"/>
      <c r="D8" s="42"/>
      <c r="E8" s="42"/>
      <c r="F8" s="42"/>
      <c r="G8" s="42"/>
      <c r="H8" s="29"/>
      <c r="I8" s="42"/>
      <c r="J8" s="42"/>
      <c r="K8" s="42"/>
      <c r="L8" s="42"/>
      <c r="M8" s="3"/>
      <c r="N8" s="3"/>
    </row>
    <row r="9" spans="1:14" hidden="1" x14ac:dyDescent="0.3">
      <c r="A9" s="41">
        <v>4</v>
      </c>
      <c r="B9" s="21">
        <f>'ПАСПОРТ пункты 1, 2'!C37</f>
        <v>0</v>
      </c>
      <c r="C9" s="29"/>
      <c r="D9" s="42"/>
      <c r="E9" s="42"/>
      <c r="F9" s="42"/>
      <c r="G9" s="42"/>
      <c r="H9" s="29"/>
      <c r="I9" s="42"/>
      <c r="J9" s="42"/>
      <c r="K9" s="42"/>
      <c r="L9" s="42"/>
      <c r="M9" s="3"/>
      <c r="N9" s="3"/>
    </row>
    <row r="10" spans="1:14" hidden="1" x14ac:dyDescent="0.3">
      <c r="A10" s="41">
        <v>5</v>
      </c>
      <c r="B10" s="21">
        <f>'ПАСПОРТ пункты 1, 2'!C38</f>
        <v>0</v>
      </c>
      <c r="C10" s="29"/>
      <c r="D10" s="42"/>
      <c r="E10" s="42"/>
      <c r="F10" s="42"/>
      <c r="G10" s="42"/>
      <c r="H10" s="29"/>
      <c r="I10" s="42"/>
      <c r="J10" s="42"/>
      <c r="K10" s="42"/>
      <c r="L10" s="42"/>
      <c r="M10" s="3"/>
      <c r="N10" s="3"/>
    </row>
    <row r="11" spans="1:14" hidden="1" x14ac:dyDescent="0.3">
      <c r="A11" s="41">
        <v>6</v>
      </c>
      <c r="B11" s="21">
        <f>'ПАСПОРТ пункты 1, 2'!C39</f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8"/>
      <c r="N11" s="38"/>
    </row>
    <row r="12" spans="1:14" hidden="1" x14ac:dyDescent="0.3">
      <c r="A12" s="41">
        <v>7</v>
      </c>
      <c r="B12" s="21">
        <f>'ПАСПОРТ пункты 1, 2'!C40</f>
        <v>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4" hidden="1" x14ac:dyDescent="0.3">
      <c r="A13" s="41">
        <v>8</v>
      </c>
      <c r="B13" s="21">
        <f>'ПАСПОРТ пункты 1, 2'!C41</f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4" hidden="1" x14ac:dyDescent="0.3">
      <c r="A14" s="41">
        <v>9</v>
      </c>
      <c r="B14" s="21">
        <f>'ПАСПОРТ пункты 1, 2'!C42</f>
        <v>0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4" hidden="1" x14ac:dyDescent="0.3">
      <c r="A15" s="41">
        <v>10</v>
      </c>
      <c r="B15" s="21">
        <f>'ПАСПОРТ пункты 1, 2'!C43</f>
        <v>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8"/>
      <c r="N15" s="38"/>
    </row>
    <row r="16" spans="1:14" hidden="1" x14ac:dyDescent="0.3">
      <c r="A16" s="41">
        <v>11</v>
      </c>
      <c r="B16" s="21">
        <f>'ПАСПОРТ пункты 1, 2'!C44</f>
        <v>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"/>
      <c r="N16" s="3"/>
    </row>
    <row r="17" spans="1:14" hidden="1" x14ac:dyDescent="0.3">
      <c r="A17" s="41">
        <v>12</v>
      </c>
      <c r="B17" s="21">
        <f>'ПАСПОРТ пункты 1, 2'!C45</f>
        <v>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"/>
      <c r="N17" s="3"/>
    </row>
    <row r="18" spans="1:14" hidden="1" x14ac:dyDescent="0.3">
      <c r="A18" s="41">
        <v>13</v>
      </c>
      <c r="B18" s="21">
        <f>'ПАСПОРТ пункты 1, 2'!C46</f>
        <v>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"/>
      <c r="N18" s="3"/>
    </row>
    <row r="19" spans="1:14" hidden="1" x14ac:dyDescent="0.3">
      <c r="A19" s="41">
        <v>14</v>
      </c>
      <c r="B19" s="21">
        <f>'ПАСПОРТ пункты 1, 2'!C47</f>
        <v>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"/>
      <c r="N19" s="3"/>
    </row>
    <row r="20" spans="1:14" hidden="1" x14ac:dyDescent="0.3">
      <c r="A20" s="41">
        <v>15</v>
      </c>
      <c r="B20" s="21">
        <f>'ПАСПОРТ пункты 1, 2'!C48</f>
        <v>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"/>
      <c r="N20" s="3"/>
    </row>
    <row r="21" spans="1:14" hidden="1" x14ac:dyDescent="0.3">
      <c r="A21" s="41">
        <v>16</v>
      </c>
      <c r="B21" s="21">
        <f>'ПАСПОРТ пункты 1, 2'!C49</f>
        <v>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"/>
      <c r="N21" s="3"/>
    </row>
    <row r="22" spans="1:14" hidden="1" x14ac:dyDescent="0.3">
      <c r="A22" s="41">
        <v>17</v>
      </c>
      <c r="B22" s="21">
        <f>'ПАСПОРТ пункты 1, 2'!C50</f>
        <v>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8"/>
      <c r="N22" s="38"/>
    </row>
    <row r="23" spans="1:14" hidden="1" x14ac:dyDescent="0.3">
      <c r="A23" s="41">
        <v>18</v>
      </c>
      <c r="B23" s="21">
        <f>'ПАСПОРТ пункты 1, 2'!C51</f>
        <v>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4" hidden="1" x14ac:dyDescent="0.3">
      <c r="A24" s="41">
        <v>19</v>
      </c>
      <c r="B24" s="21">
        <f>'ПАСПОРТ пункты 1, 2'!C52</f>
        <v>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"/>
      <c r="N24" s="3"/>
    </row>
    <row r="25" spans="1:14" hidden="1" x14ac:dyDescent="0.3">
      <c r="A25" s="41">
        <v>20</v>
      </c>
      <c r="B25" s="21">
        <f>'ПАСПОРТ пункты 1, 2'!C53</f>
        <v>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"/>
      <c r="N25" s="3"/>
    </row>
    <row r="26" spans="1:14" s="117" customFormat="1" ht="93.75" x14ac:dyDescent="0.25">
      <c r="A26" s="41" t="s">
        <v>68</v>
      </c>
      <c r="B26" s="40" t="s">
        <v>177</v>
      </c>
      <c r="C26" s="5" t="s">
        <v>283</v>
      </c>
      <c r="D26" s="5" t="s">
        <v>283</v>
      </c>
      <c r="E26" s="5" t="s">
        <v>283</v>
      </c>
      <c r="F26" s="5" t="s">
        <v>283</v>
      </c>
      <c r="G26" s="5" t="s">
        <v>283</v>
      </c>
      <c r="H26" s="5" t="s">
        <v>283</v>
      </c>
      <c r="I26" s="5" t="s">
        <v>283</v>
      </c>
      <c r="J26" s="5" t="s">
        <v>283</v>
      </c>
      <c r="K26" s="5" t="s">
        <v>283</v>
      </c>
      <c r="L26" s="5" t="s">
        <v>283</v>
      </c>
      <c r="M26" s="118"/>
      <c r="N26" s="118"/>
    </row>
    <row r="27" spans="1:14" s="117" customFormat="1" ht="56.25" x14ac:dyDescent="0.25">
      <c r="A27" s="41">
        <v>1</v>
      </c>
      <c r="B27" s="40" t="s">
        <v>179</v>
      </c>
      <c r="C27" s="5" t="s">
        <v>283</v>
      </c>
      <c r="D27" s="5" t="s">
        <v>283</v>
      </c>
      <c r="E27" s="5" t="s">
        <v>283</v>
      </c>
      <c r="F27" s="5" t="s">
        <v>283</v>
      </c>
      <c r="G27" s="5" t="s">
        <v>283</v>
      </c>
      <c r="H27" s="5" t="s">
        <v>283</v>
      </c>
      <c r="I27" s="5" t="s">
        <v>283</v>
      </c>
      <c r="J27" s="5" t="s">
        <v>283</v>
      </c>
      <c r="K27" s="5" t="s">
        <v>283</v>
      </c>
      <c r="L27" s="5" t="s">
        <v>283</v>
      </c>
    </row>
    <row r="28" spans="1:14" s="117" customFormat="1" ht="307.5" customHeight="1" x14ac:dyDescent="0.25">
      <c r="A28" s="249" t="s">
        <v>161</v>
      </c>
      <c r="B28" s="253" t="s">
        <v>693</v>
      </c>
      <c r="C28" s="257" t="s">
        <v>733</v>
      </c>
      <c r="D28" s="257">
        <v>1</v>
      </c>
      <c r="E28" s="214" t="s">
        <v>734</v>
      </c>
      <c r="F28" s="197">
        <v>75</v>
      </c>
      <c r="G28" s="216"/>
      <c r="H28" s="247" t="s">
        <v>735</v>
      </c>
      <c r="I28" s="197" t="s">
        <v>736</v>
      </c>
      <c r="J28" s="217">
        <v>1</v>
      </c>
      <c r="K28" s="217">
        <v>1</v>
      </c>
      <c r="L28" s="197">
        <v>0</v>
      </c>
      <c r="M28" s="197">
        <v>0</v>
      </c>
    </row>
    <row r="29" spans="1:14" s="117" customFormat="1" ht="22.5" x14ac:dyDescent="0.25">
      <c r="A29" s="250"/>
      <c r="B29" s="254"/>
      <c r="C29" s="258"/>
      <c r="D29" s="258"/>
      <c r="E29" s="215" t="s">
        <v>737</v>
      </c>
      <c r="F29" s="42">
        <v>792</v>
      </c>
      <c r="G29" s="145"/>
      <c r="H29" s="248"/>
      <c r="I29" s="42"/>
      <c r="J29" s="218">
        <v>1</v>
      </c>
      <c r="K29" s="218">
        <v>1</v>
      </c>
      <c r="L29" s="103">
        <v>0</v>
      </c>
    </row>
    <row r="30" spans="1:14" s="117" customFormat="1" ht="318.75" customHeight="1" x14ac:dyDescent="0.25">
      <c r="A30" s="249" t="s">
        <v>160</v>
      </c>
      <c r="B30" s="253" t="s">
        <v>693</v>
      </c>
      <c r="C30" s="262" t="s">
        <v>827</v>
      </c>
      <c r="D30" s="262">
        <v>1</v>
      </c>
      <c r="E30" s="214" t="s">
        <v>734</v>
      </c>
      <c r="F30" s="197">
        <v>150</v>
      </c>
      <c r="G30" s="216"/>
      <c r="H30" s="247" t="s">
        <v>735</v>
      </c>
      <c r="I30" s="197" t="s">
        <v>736</v>
      </c>
      <c r="J30" s="217">
        <v>1</v>
      </c>
      <c r="K30" s="217">
        <v>1</v>
      </c>
      <c r="L30" s="197">
        <v>0</v>
      </c>
      <c r="M30" s="113"/>
      <c r="N30" s="113"/>
    </row>
    <row r="31" spans="1:14" s="117" customFormat="1" ht="22.5" x14ac:dyDescent="0.25">
      <c r="A31" s="250"/>
      <c r="B31" s="254"/>
      <c r="C31" s="263"/>
      <c r="D31" s="263"/>
      <c r="E31" s="215" t="s">
        <v>737</v>
      </c>
      <c r="F31" s="42">
        <v>1350.4</v>
      </c>
      <c r="G31" s="145"/>
      <c r="H31" s="248"/>
      <c r="I31" s="42"/>
      <c r="J31" s="218">
        <v>1</v>
      </c>
      <c r="K31" s="218">
        <v>1</v>
      </c>
      <c r="L31" s="42">
        <v>0</v>
      </c>
      <c r="M31" s="113"/>
      <c r="N31" s="113"/>
    </row>
    <row r="32" spans="1:14" s="117" customFormat="1" ht="206.25" customHeight="1" x14ac:dyDescent="0.25">
      <c r="A32" s="249" t="s">
        <v>159</v>
      </c>
      <c r="B32" s="253" t="s">
        <v>693</v>
      </c>
      <c r="C32" s="247" t="s">
        <v>738</v>
      </c>
      <c r="D32" s="247">
        <v>1</v>
      </c>
      <c r="E32" s="214" t="s">
        <v>734</v>
      </c>
      <c r="F32" s="197">
        <v>110</v>
      </c>
      <c r="G32" s="216"/>
      <c r="H32" s="247" t="s">
        <v>735</v>
      </c>
      <c r="I32" s="197" t="s">
        <v>736</v>
      </c>
      <c r="J32" s="217">
        <v>1</v>
      </c>
      <c r="K32" s="217">
        <v>1</v>
      </c>
      <c r="L32" s="197">
        <v>0</v>
      </c>
    </row>
    <row r="33" spans="1:14" s="117" customFormat="1" ht="81" customHeight="1" x14ac:dyDescent="0.25">
      <c r="A33" s="250"/>
      <c r="B33" s="254"/>
      <c r="C33" s="248"/>
      <c r="D33" s="248"/>
      <c r="E33" s="215" t="s">
        <v>737</v>
      </c>
      <c r="F33" s="42">
        <v>590.29999999999995</v>
      </c>
      <c r="G33" s="145"/>
      <c r="H33" s="248"/>
      <c r="I33" s="42"/>
      <c r="J33" s="218">
        <v>1</v>
      </c>
      <c r="K33" s="218">
        <v>1</v>
      </c>
      <c r="L33" s="103">
        <v>0</v>
      </c>
    </row>
    <row r="34" spans="1:14" s="117" customFormat="1" ht="281.25" customHeight="1" x14ac:dyDescent="0.25">
      <c r="A34" s="249" t="s">
        <v>155</v>
      </c>
      <c r="B34" s="253" t="s">
        <v>693</v>
      </c>
      <c r="C34" s="247" t="s">
        <v>739</v>
      </c>
      <c r="D34" s="247">
        <v>1</v>
      </c>
      <c r="E34" s="214" t="s">
        <v>734</v>
      </c>
      <c r="F34" s="197">
        <v>120</v>
      </c>
      <c r="G34" s="216"/>
      <c r="H34" s="247" t="s">
        <v>735</v>
      </c>
      <c r="I34" s="197" t="s">
        <v>736</v>
      </c>
      <c r="J34" s="217">
        <v>1</v>
      </c>
      <c r="K34" s="217">
        <v>1</v>
      </c>
      <c r="L34" s="197">
        <v>0</v>
      </c>
    </row>
    <row r="35" spans="1:14" s="117" customFormat="1" ht="22.5" x14ac:dyDescent="0.25">
      <c r="A35" s="250"/>
      <c r="B35" s="254"/>
      <c r="C35" s="248"/>
      <c r="D35" s="248"/>
      <c r="E35" s="215" t="s">
        <v>737</v>
      </c>
      <c r="F35" s="42">
        <v>940</v>
      </c>
      <c r="G35" s="145"/>
      <c r="H35" s="248"/>
      <c r="I35" s="42"/>
      <c r="J35" s="218">
        <v>1</v>
      </c>
      <c r="K35" s="218">
        <v>1</v>
      </c>
      <c r="L35" s="103">
        <v>0</v>
      </c>
    </row>
    <row r="36" spans="1:14" s="117" customFormat="1" ht="69.75" customHeight="1" x14ac:dyDescent="0.25">
      <c r="A36" s="220" t="s">
        <v>154</v>
      </c>
      <c r="B36" s="253" t="s">
        <v>693</v>
      </c>
      <c r="C36" s="247" t="s">
        <v>741</v>
      </c>
      <c r="D36" s="257">
        <v>1</v>
      </c>
      <c r="E36" s="214" t="s">
        <v>734</v>
      </c>
      <c r="F36" s="197">
        <v>277</v>
      </c>
      <c r="G36" s="216"/>
      <c r="H36" s="221" t="s">
        <v>735</v>
      </c>
      <c r="I36" s="197" t="s">
        <v>736</v>
      </c>
      <c r="J36" s="217">
        <v>1</v>
      </c>
      <c r="K36" s="217">
        <v>1</v>
      </c>
      <c r="L36" s="197">
        <v>0</v>
      </c>
      <c r="M36" s="103"/>
    </row>
    <row r="37" spans="1:14" s="117" customFormat="1" ht="201.75" customHeight="1" x14ac:dyDescent="0.25">
      <c r="A37" s="219"/>
      <c r="B37" s="260"/>
      <c r="C37" s="261"/>
      <c r="D37" s="258"/>
      <c r="E37" s="215" t="s">
        <v>737</v>
      </c>
      <c r="F37" s="42">
        <v>1434</v>
      </c>
      <c r="G37" s="145"/>
      <c r="H37" s="222"/>
      <c r="I37" s="42"/>
      <c r="J37" s="218">
        <v>1</v>
      </c>
      <c r="K37" s="218">
        <v>1</v>
      </c>
      <c r="L37" s="103">
        <v>0</v>
      </c>
      <c r="M37" s="103"/>
    </row>
    <row r="38" spans="1:14" s="117" customFormat="1" ht="168.75" x14ac:dyDescent="0.25">
      <c r="A38" s="249" t="s">
        <v>334</v>
      </c>
      <c r="B38" s="253" t="s">
        <v>693</v>
      </c>
      <c r="C38" s="251" t="s">
        <v>740</v>
      </c>
      <c r="D38" s="253">
        <v>1</v>
      </c>
      <c r="E38" s="214" t="s">
        <v>734</v>
      </c>
      <c r="F38" s="197">
        <v>190</v>
      </c>
      <c r="G38" s="216"/>
      <c r="H38" s="221" t="s">
        <v>735</v>
      </c>
      <c r="I38" s="197" t="s">
        <v>736</v>
      </c>
      <c r="J38" s="217">
        <v>1</v>
      </c>
      <c r="K38" s="217">
        <v>1</v>
      </c>
      <c r="L38" s="197">
        <v>0</v>
      </c>
    </row>
    <row r="39" spans="1:14" s="117" customFormat="1" ht="37.5" customHeight="1" x14ac:dyDescent="0.25">
      <c r="A39" s="250"/>
      <c r="B39" s="254"/>
      <c r="C39" s="252"/>
      <c r="D39" s="254"/>
      <c r="E39" s="215" t="s">
        <v>737</v>
      </c>
      <c r="F39" s="42">
        <v>2567</v>
      </c>
      <c r="G39" s="145"/>
      <c r="H39" s="222"/>
      <c r="I39" s="42"/>
      <c r="J39" s="218">
        <v>1</v>
      </c>
      <c r="K39" s="218">
        <v>1</v>
      </c>
      <c r="L39" s="42">
        <v>0</v>
      </c>
    </row>
    <row r="40" spans="1:14" s="117" customFormat="1" ht="131.25" customHeight="1" x14ac:dyDescent="0.25">
      <c r="A40" s="249" t="s">
        <v>335</v>
      </c>
      <c r="B40" s="253" t="s">
        <v>799</v>
      </c>
      <c r="C40" s="257" t="s">
        <v>828</v>
      </c>
      <c r="D40" s="257">
        <v>1</v>
      </c>
      <c r="E40" s="214" t="s">
        <v>734</v>
      </c>
      <c r="F40" s="197">
        <v>50</v>
      </c>
      <c r="G40" s="216"/>
      <c r="H40" s="197" t="s">
        <v>735</v>
      </c>
      <c r="I40" s="197" t="s">
        <v>736</v>
      </c>
      <c r="J40" s="217">
        <v>1</v>
      </c>
      <c r="K40" s="217">
        <v>1</v>
      </c>
      <c r="L40" s="197">
        <v>0</v>
      </c>
    </row>
    <row r="41" spans="1:14" s="117" customFormat="1" ht="22.5" hidden="1" x14ac:dyDescent="0.25">
      <c r="A41" s="250"/>
      <c r="B41" s="254"/>
      <c r="C41" s="258"/>
      <c r="D41" s="258"/>
      <c r="E41" s="215" t="s">
        <v>737</v>
      </c>
      <c r="F41" s="42">
        <v>537.79999999999995</v>
      </c>
      <c r="G41" s="145"/>
      <c r="H41" s="103"/>
      <c r="I41" s="42"/>
      <c r="J41" s="218">
        <v>1</v>
      </c>
      <c r="K41" s="218">
        <v>1</v>
      </c>
      <c r="L41" s="103">
        <v>0</v>
      </c>
    </row>
    <row r="42" spans="1:14" s="117" customFormat="1" hidden="1" x14ac:dyDescent="0.25">
      <c r="A42" s="119" t="s">
        <v>336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spans="1:14" s="117" customFormat="1" ht="22.5" hidden="1" customHeight="1" x14ac:dyDescent="0.25">
      <c r="A43" s="119" t="s">
        <v>337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</row>
    <row r="44" spans="1:14" s="117" customFormat="1" ht="56.25" x14ac:dyDescent="0.25">
      <c r="A44" s="24" t="s">
        <v>165</v>
      </c>
      <c r="B44" s="40" t="s">
        <v>180</v>
      </c>
      <c r="C44" s="46" t="s">
        <v>283</v>
      </c>
      <c r="D44" s="46" t="s">
        <v>283</v>
      </c>
      <c r="E44" s="46" t="s">
        <v>283</v>
      </c>
      <c r="F44" s="46" t="s">
        <v>283</v>
      </c>
      <c r="G44" s="46" t="s">
        <v>283</v>
      </c>
      <c r="H44" s="46" t="s">
        <v>283</v>
      </c>
      <c r="I44" s="46" t="s">
        <v>283</v>
      </c>
      <c r="J44" s="46" t="s">
        <v>283</v>
      </c>
      <c r="K44" s="46" t="s">
        <v>283</v>
      </c>
      <c r="L44" s="46" t="s">
        <v>283</v>
      </c>
      <c r="M44" s="113"/>
      <c r="N44" s="113"/>
    </row>
    <row r="45" spans="1:14" s="117" customFormat="1" ht="356.25" customHeight="1" x14ac:dyDescent="0.25">
      <c r="A45" s="249" t="s">
        <v>181</v>
      </c>
      <c r="B45" s="253" t="s">
        <v>693</v>
      </c>
      <c r="C45" s="247" t="s">
        <v>822</v>
      </c>
      <c r="D45" s="247">
        <v>1</v>
      </c>
      <c r="E45" s="214" t="s">
        <v>734</v>
      </c>
      <c r="F45" s="197">
        <v>663</v>
      </c>
      <c r="G45" s="216"/>
      <c r="H45" s="247" t="s">
        <v>735</v>
      </c>
      <c r="I45" s="197" t="s">
        <v>736</v>
      </c>
      <c r="J45" s="217">
        <v>1</v>
      </c>
      <c r="K45" s="217">
        <v>1</v>
      </c>
      <c r="L45" s="197">
        <v>0</v>
      </c>
    </row>
    <row r="46" spans="1:14" s="117" customFormat="1" ht="22.5" x14ac:dyDescent="0.25">
      <c r="A46" s="250"/>
      <c r="B46" s="254"/>
      <c r="C46" s="248"/>
      <c r="D46" s="248"/>
      <c r="E46" s="215" t="s">
        <v>737</v>
      </c>
      <c r="F46" s="42">
        <v>3203.8</v>
      </c>
      <c r="G46" s="145"/>
      <c r="H46" s="248"/>
      <c r="I46" s="42"/>
      <c r="J46" s="218">
        <v>1</v>
      </c>
      <c r="K46" s="218">
        <v>1</v>
      </c>
      <c r="L46" s="103">
        <v>0</v>
      </c>
    </row>
    <row r="47" spans="1:14" s="117" customFormat="1" ht="281.25" customHeight="1" x14ac:dyDescent="0.25">
      <c r="A47" s="249" t="s">
        <v>182</v>
      </c>
      <c r="B47" s="253"/>
      <c r="C47" s="255" t="s">
        <v>829</v>
      </c>
      <c r="D47" s="247">
        <v>1</v>
      </c>
      <c r="E47" s="214" t="s">
        <v>734</v>
      </c>
      <c r="F47" s="197">
        <v>570</v>
      </c>
      <c r="G47" s="216"/>
      <c r="H47" s="247" t="s">
        <v>735</v>
      </c>
      <c r="I47" s="197" t="s">
        <v>736</v>
      </c>
      <c r="J47" s="217">
        <v>1</v>
      </c>
      <c r="K47" s="217">
        <v>1</v>
      </c>
      <c r="L47" s="197">
        <v>0</v>
      </c>
    </row>
    <row r="48" spans="1:14" s="117" customFormat="1" ht="22.5" x14ac:dyDescent="0.25">
      <c r="A48" s="250"/>
      <c r="B48" s="254"/>
      <c r="C48" s="256"/>
      <c r="D48" s="248"/>
      <c r="E48" s="215" t="s">
        <v>737</v>
      </c>
      <c r="F48" s="42">
        <v>3105.4</v>
      </c>
      <c r="G48" s="145"/>
      <c r="H48" s="248"/>
      <c r="I48" s="42"/>
      <c r="J48" s="218">
        <v>1</v>
      </c>
      <c r="K48" s="218">
        <v>1</v>
      </c>
      <c r="L48" s="103">
        <v>0</v>
      </c>
    </row>
    <row r="49" spans="1:12" s="117" customFormat="1" ht="109.5" customHeight="1" x14ac:dyDescent="0.25">
      <c r="A49" s="259" t="s">
        <v>183</v>
      </c>
      <c r="B49" s="253" t="s">
        <v>693</v>
      </c>
      <c r="C49" s="255" t="s">
        <v>742</v>
      </c>
      <c r="D49" s="247">
        <v>1</v>
      </c>
      <c r="E49" s="214" t="s">
        <v>734</v>
      </c>
      <c r="F49" s="197">
        <v>565</v>
      </c>
      <c r="G49" s="216"/>
      <c r="H49" s="247" t="s">
        <v>735</v>
      </c>
      <c r="I49" s="197" t="s">
        <v>736</v>
      </c>
      <c r="J49" s="217">
        <v>0.97</v>
      </c>
      <c r="K49" s="217">
        <v>0.99</v>
      </c>
      <c r="L49" s="197">
        <v>0</v>
      </c>
    </row>
    <row r="50" spans="1:12" s="117" customFormat="1" ht="157.5" customHeight="1" x14ac:dyDescent="0.25">
      <c r="A50" s="259"/>
      <c r="B50" s="254"/>
      <c r="C50" s="256"/>
      <c r="D50" s="248"/>
      <c r="E50" s="215" t="s">
        <v>737</v>
      </c>
      <c r="F50" s="42">
        <v>1543.6</v>
      </c>
      <c r="G50" s="145"/>
      <c r="H50" s="248"/>
      <c r="I50" s="42"/>
      <c r="J50" s="218">
        <v>0.97</v>
      </c>
      <c r="K50" s="218">
        <v>0.99</v>
      </c>
      <c r="L50" s="103">
        <v>0</v>
      </c>
    </row>
    <row r="51" spans="1:12" s="117" customFormat="1" ht="89.25" customHeight="1" x14ac:dyDescent="0.25">
      <c r="A51" s="249" t="s">
        <v>184</v>
      </c>
      <c r="B51" s="253" t="s">
        <v>693</v>
      </c>
      <c r="C51" s="255" t="s">
        <v>743</v>
      </c>
      <c r="D51" s="247">
        <v>1</v>
      </c>
      <c r="E51" s="214" t="s">
        <v>734</v>
      </c>
      <c r="F51" s="197">
        <v>400</v>
      </c>
      <c r="G51" s="216"/>
      <c r="H51" s="247" t="s">
        <v>735</v>
      </c>
      <c r="I51" s="197" t="s">
        <v>736</v>
      </c>
      <c r="J51" s="217">
        <v>1</v>
      </c>
      <c r="K51" s="217">
        <v>1</v>
      </c>
      <c r="L51" s="197">
        <v>0</v>
      </c>
    </row>
    <row r="52" spans="1:12" s="117" customFormat="1" ht="174" customHeight="1" x14ac:dyDescent="0.25">
      <c r="A52" s="250"/>
      <c r="B52" s="254"/>
      <c r="C52" s="256"/>
      <c r="D52" s="248"/>
      <c r="E52" s="215" t="s">
        <v>737</v>
      </c>
      <c r="F52" s="42">
        <v>3034</v>
      </c>
      <c r="G52" s="145"/>
      <c r="H52" s="248"/>
      <c r="I52" s="42"/>
      <c r="J52" s="218">
        <v>1</v>
      </c>
      <c r="K52" s="218">
        <v>1</v>
      </c>
      <c r="L52" s="103">
        <v>0</v>
      </c>
    </row>
    <row r="53" spans="1:12" s="117" customFormat="1" ht="168.75" x14ac:dyDescent="0.25">
      <c r="A53" s="249" t="s">
        <v>185</v>
      </c>
      <c r="B53" s="253" t="s">
        <v>799</v>
      </c>
      <c r="C53" s="255" t="s">
        <v>830</v>
      </c>
      <c r="D53" s="225">
        <v>1</v>
      </c>
      <c r="E53" s="214" t="s">
        <v>734</v>
      </c>
      <c r="F53" s="197">
        <v>205</v>
      </c>
      <c r="G53" s="145"/>
      <c r="H53" s="197" t="s">
        <v>735</v>
      </c>
      <c r="I53" s="197" t="s">
        <v>831</v>
      </c>
      <c r="J53" s="217">
        <v>1</v>
      </c>
      <c r="K53" s="217">
        <v>1</v>
      </c>
      <c r="L53" s="197">
        <v>0</v>
      </c>
    </row>
    <row r="54" spans="1:12" s="117" customFormat="1" x14ac:dyDescent="0.25">
      <c r="A54" s="250"/>
      <c r="B54" s="254"/>
      <c r="C54" s="256"/>
      <c r="D54" s="103"/>
      <c r="E54" s="215" t="s">
        <v>737</v>
      </c>
      <c r="F54" s="227">
        <v>1255</v>
      </c>
      <c r="G54" s="103"/>
      <c r="H54" s="103"/>
      <c r="I54" s="103"/>
      <c r="J54" s="217">
        <v>1</v>
      </c>
      <c r="K54" s="217">
        <v>1</v>
      </c>
      <c r="L54" s="103"/>
    </row>
    <row r="55" spans="1:12" s="117" customFormat="1" hidden="1" x14ac:dyDescent="0.25">
      <c r="A55" s="119" t="s">
        <v>338</v>
      </c>
      <c r="B55" s="114"/>
      <c r="C55" s="114"/>
      <c r="D55" s="114"/>
      <c r="E55" s="103"/>
      <c r="F55" s="103"/>
      <c r="G55" s="103"/>
      <c r="H55" s="103"/>
      <c r="I55" s="103"/>
      <c r="J55" s="103"/>
      <c r="K55" s="103"/>
      <c r="L55" s="103"/>
    </row>
    <row r="56" spans="1:12" s="117" customFormat="1" hidden="1" x14ac:dyDescent="0.25">
      <c r="A56" s="119" t="s">
        <v>339</v>
      </c>
      <c r="B56" s="114"/>
      <c r="C56" s="114"/>
      <c r="D56" s="114"/>
      <c r="E56" s="103"/>
      <c r="F56" s="103"/>
      <c r="G56" s="103"/>
      <c r="H56" s="103"/>
      <c r="I56" s="103"/>
      <c r="J56" s="103"/>
      <c r="K56" s="103"/>
      <c r="L56" s="103"/>
    </row>
    <row r="57" spans="1:12" s="117" customFormat="1" hidden="1" x14ac:dyDescent="0.25">
      <c r="A57" s="119" t="s">
        <v>340</v>
      </c>
      <c r="B57" s="114"/>
      <c r="C57" s="114"/>
      <c r="D57" s="114"/>
      <c r="E57" s="103"/>
      <c r="F57" s="103"/>
      <c r="G57" s="103"/>
      <c r="H57" s="103"/>
      <c r="I57" s="103"/>
      <c r="J57" s="103"/>
      <c r="K57" s="103"/>
      <c r="L57" s="103"/>
    </row>
    <row r="58" spans="1:12" s="117" customFormat="1" hidden="1" x14ac:dyDescent="0.25">
      <c r="A58" s="119" t="s">
        <v>341</v>
      </c>
      <c r="B58" s="114"/>
      <c r="C58" s="114"/>
      <c r="D58" s="114"/>
      <c r="E58" s="103"/>
      <c r="F58" s="103"/>
      <c r="G58" s="103"/>
      <c r="H58" s="103"/>
      <c r="I58" s="103"/>
      <c r="J58" s="103"/>
      <c r="K58" s="103"/>
      <c r="L58" s="103"/>
    </row>
    <row r="59" spans="1:12" s="117" customFormat="1" hidden="1" x14ac:dyDescent="0.25">
      <c r="A59" s="119" t="s">
        <v>342</v>
      </c>
      <c r="B59" s="114"/>
      <c r="C59" s="114"/>
      <c r="D59" s="114"/>
      <c r="E59" s="103"/>
      <c r="F59" s="103"/>
      <c r="G59" s="103"/>
      <c r="H59" s="103"/>
      <c r="I59" s="103"/>
      <c r="J59" s="103"/>
      <c r="K59" s="103"/>
      <c r="L59" s="103"/>
    </row>
    <row r="60" spans="1:12" s="117" customFormat="1" ht="75" x14ac:dyDescent="0.25">
      <c r="A60" s="41" t="s">
        <v>164</v>
      </c>
      <c r="B60" s="40" t="s">
        <v>202</v>
      </c>
      <c r="C60" s="5" t="s">
        <v>283</v>
      </c>
      <c r="D60" s="5" t="s">
        <v>283</v>
      </c>
      <c r="E60" s="5" t="s">
        <v>283</v>
      </c>
      <c r="F60" s="5" t="s">
        <v>283</v>
      </c>
      <c r="G60" s="5" t="s">
        <v>283</v>
      </c>
      <c r="H60" s="5" t="s">
        <v>283</v>
      </c>
      <c r="I60" s="5" t="s">
        <v>283</v>
      </c>
      <c r="J60" s="5" t="s">
        <v>283</v>
      </c>
      <c r="K60" s="5" t="s">
        <v>283</v>
      </c>
      <c r="L60" s="5" t="s">
        <v>283</v>
      </c>
    </row>
    <row r="61" spans="1:12" s="117" customFormat="1" ht="168.75" x14ac:dyDescent="0.25">
      <c r="A61" s="119" t="s">
        <v>203</v>
      </c>
      <c r="B61" s="29" t="s">
        <v>693</v>
      </c>
      <c r="C61" s="29" t="s">
        <v>795</v>
      </c>
      <c r="D61" s="197">
        <v>2</v>
      </c>
      <c r="E61" s="197" t="s">
        <v>797</v>
      </c>
      <c r="F61" s="197" t="s">
        <v>796</v>
      </c>
      <c r="G61" s="197" t="s">
        <v>717</v>
      </c>
      <c r="H61" s="197" t="s">
        <v>717</v>
      </c>
      <c r="I61" s="197" t="s">
        <v>717</v>
      </c>
      <c r="J61" s="197" t="s">
        <v>717</v>
      </c>
      <c r="K61" s="197" t="s">
        <v>717</v>
      </c>
      <c r="L61" s="197" t="s">
        <v>717</v>
      </c>
    </row>
    <row r="62" spans="1:12" s="117" customFormat="1" ht="22.5" hidden="1" x14ac:dyDescent="0.25">
      <c r="A62" s="119" t="s">
        <v>204</v>
      </c>
      <c r="B62" s="103"/>
      <c r="C62" s="103"/>
      <c r="D62" s="103"/>
      <c r="E62" s="103"/>
      <c r="F62" s="103"/>
      <c r="G62" s="145"/>
      <c r="H62" s="103"/>
      <c r="I62" s="103"/>
      <c r="J62" s="103"/>
      <c r="K62" s="103"/>
      <c r="L62" s="103"/>
    </row>
    <row r="63" spans="1:12" s="117" customFormat="1" hidden="1" x14ac:dyDescent="0.25">
      <c r="A63" s="119" t="s">
        <v>205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</row>
    <row r="64" spans="1:12" s="117" customFormat="1" hidden="1" x14ac:dyDescent="0.25">
      <c r="A64" s="119" t="s">
        <v>206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</row>
    <row r="65" spans="1:14" s="117" customFormat="1" hidden="1" x14ac:dyDescent="0.25">
      <c r="A65" s="119" t="s">
        <v>207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</row>
    <row r="66" spans="1:14" s="117" customFormat="1" hidden="1" x14ac:dyDescent="0.25">
      <c r="A66" s="119" t="s">
        <v>343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</row>
    <row r="67" spans="1:14" s="117" customFormat="1" hidden="1" x14ac:dyDescent="0.25">
      <c r="A67" s="119" t="s">
        <v>344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</row>
    <row r="68" spans="1:14" s="117" customFormat="1" hidden="1" x14ac:dyDescent="0.25">
      <c r="A68" s="119" t="s">
        <v>345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</row>
    <row r="69" spans="1:14" s="117" customFormat="1" hidden="1" x14ac:dyDescent="0.25">
      <c r="A69" s="119" t="s">
        <v>346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</row>
    <row r="70" spans="1:14" s="117" customFormat="1" hidden="1" x14ac:dyDescent="0.25">
      <c r="A70" s="119" t="s">
        <v>347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</row>
    <row r="71" spans="1:14" s="117" customFormat="1" ht="112.5" x14ac:dyDescent="0.25">
      <c r="A71" s="226" t="s">
        <v>204</v>
      </c>
      <c r="B71" s="29" t="s">
        <v>799</v>
      </c>
      <c r="C71" s="196" t="s">
        <v>833</v>
      </c>
      <c r="D71" s="197">
        <v>1</v>
      </c>
      <c r="E71" s="197" t="s">
        <v>832</v>
      </c>
      <c r="F71" s="197">
        <v>11</v>
      </c>
      <c r="G71" s="197" t="s">
        <v>717</v>
      </c>
      <c r="H71" s="197" t="s">
        <v>717</v>
      </c>
      <c r="I71" s="197" t="s">
        <v>717</v>
      </c>
      <c r="J71" s="197" t="s">
        <v>717</v>
      </c>
      <c r="K71" s="197" t="s">
        <v>717</v>
      </c>
      <c r="L71" s="197" t="s">
        <v>717</v>
      </c>
    </row>
    <row r="72" spans="1:14" s="117" customFormat="1" ht="56.25" x14ac:dyDescent="0.25">
      <c r="A72" s="41" t="s">
        <v>163</v>
      </c>
      <c r="B72" s="40" t="s">
        <v>201</v>
      </c>
      <c r="C72" s="5" t="s">
        <v>283</v>
      </c>
      <c r="D72" s="5" t="s">
        <v>283</v>
      </c>
      <c r="E72" s="5" t="s">
        <v>283</v>
      </c>
      <c r="F72" s="5" t="s">
        <v>283</v>
      </c>
      <c r="G72" s="5" t="s">
        <v>283</v>
      </c>
      <c r="H72" s="5" t="s">
        <v>283</v>
      </c>
      <c r="I72" s="5" t="s">
        <v>283</v>
      </c>
      <c r="J72" s="5" t="s">
        <v>283</v>
      </c>
      <c r="K72" s="5" t="s">
        <v>283</v>
      </c>
      <c r="L72" s="5" t="s">
        <v>283</v>
      </c>
      <c r="M72" s="118"/>
      <c r="N72" s="118"/>
    </row>
    <row r="73" spans="1:14" s="117" customFormat="1" ht="93.75" x14ac:dyDescent="0.25">
      <c r="A73" s="119" t="s">
        <v>208</v>
      </c>
      <c r="B73" s="29" t="s">
        <v>693</v>
      </c>
      <c r="C73" s="196" t="s">
        <v>744</v>
      </c>
      <c r="D73" s="197">
        <v>1</v>
      </c>
      <c r="E73" s="197" t="s">
        <v>745</v>
      </c>
      <c r="F73" s="197" t="s">
        <v>746</v>
      </c>
      <c r="G73" s="216"/>
      <c r="H73" s="197"/>
      <c r="I73" s="197" t="s">
        <v>747</v>
      </c>
      <c r="J73" s="217">
        <v>1</v>
      </c>
      <c r="K73" s="217">
        <v>1</v>
      </c>
      <c r="L73" s="197"/>
    </row>
    <row r="74" spans="1:14" s="117" customFormat="1" ht="93.75" x14ac:dyDescent="0.25">
      <c r="A74" s="119" t="s">
        <v>209</v>
      </c>
      <c r="B74" s="29" t="s">
        <v>693</v>
      </c>
      <c r="C74" s="196" t="s">
        <v>748</v>
      </c>
      <c r="D74" s="197">
        <v>1</v>
      </c>
      <c r="E74" s="197" t="s">
        <v>745</v>
      </c>
      <c r="F74" s="197" t="s">
        <v>749</v>
      </c>
      <c r="G74" s="42" t="s">
        <v>717</v>
      </c>
      <c r="H74" s="42" t="s">
        <v>717</v>
      </c>
      <c r="I74" s="197" t="s">
        <v>750</v>
      </c>
      <c r="J74" s="217">
        <v>1</v>
      </c>
      <c r="K74" s="217">
        <v>1</v>
      </c>
      <c r="L74" s="197"/>
    </row>
    <row r="75" spans="1:14" s="117" customFormat="1" ht="131.25" x14ac:dyDescent="0.25">
      <c r="A75" s="119" t="s">
        <v>210</v>
      </c>
      <c r="B75" s="29" t="s">
        <v>693</v>
      </c>
      <c r="C75" s="196" t="s">
        <v>751</v>
      </c>
      <c r="D75" s="197">
        <v>1</v>
      </c>
      <c r="E75" s="197" t="s">
        <v>752</v>
      </c>
      <c r="F75" s="197">
        <v>870.4</v>
      </c>
      <c r="G75" s="42" t="s">
        <v>717</v>
      </c>
      <c r="H75" s="42" t="s">
        <v>717</v>
      </c>
      <c r="I75" s="197" t="s">
        <v>753</v>
      </c>
      <c r="J75" s="217">
        <v>1</v>
      </c>
      <c r="K75" s="217">
        <v>1</v>
      </c>
      <c r="L75" s="103"/>
    </row>
    <row r="76" spans="1:14" s="117" customFormat="1" ht="150" x14ac:dyDescent="0.25">
      <c r="A76" s="119" t="s">
        <v>211</v>
      </c>
      <c r="B76" s="29" t="s">
        <v>693</v>
      </c>
      <c r="C76" s="196" t="s">
        <v>754</v>
      </c>
      <c r="D76" s="197">
        <v>1</v>
      </c>
      <c r="E76" s="197" t="s">
        <v>758</v>
      </c>
      <c r="F76" s="197">
        <v>212</v>
      </c>
      <c r="G76" s="42" t="s">
        <v>717</v>
      </c>
      <c r="H76" s="42" t="s">
        <v>717</v>
      </c>
      <c r="I76" s="197" t="s">
        <v>755</v>
      </c>
      <c r="J76" s="217">
        <v>1</v>
      </c>
      <c r="K76" s="217">
        <v>1</v>
      </c>
      <c r="L76" s="103"/>
    </row>
    <row r="77" spans="1:14" s="117" customFormat="1" ht="93.75" x14ac:dyDescent="0.25">
      <c r="A77" s="119" t="s">
        <v>212</v>
      </c>
      <c r="B77" s="29" t="s">
        <v>693</v>
      </c>
      <c r="C77" s="196" t="s">
        <v>756</v>
      </c>
      <c r="D77" s="197">
        <v>1</v>
      </c>
      <c r="E77" s="197" t="s">
        <v>757</v>
      </c>
      <c r="F77" s="197">
        <v>287</v>
      </c>
      <c r="G77" s="42" t="s">
        <v>717</v>
      </c>
      <c r="H77" s="42" t="s">
        <v>717</v>
      </c>
      <c r="I77" s="42" t="s">
        <v>717</v>
      </c>
      <c r="J77" s="217">
        <v>1</v>
      </c>
      <c r="K77" s="217">
        <v>1</v>
      </c>
      <c r="L77" s="103"/>
    </row>
    <row r="78" spans="1:14" s="117" customFormat="1" ht="168.75" x14ac:dyDescent="0.25">
      <c r="A78" s="119" t="s">
        <v>348</v>
      </c>
      <c r="B78" s="29" t="s">
        <v>799</v>
      </c>
      <c r="C78" s="196" t="s">
        <v>834</v>
      </c>
      <c r="D78" s="197">
        <v>1</v>
      </c>
      <c r="E78" s="197" t="s">
        <v>757</v>
      </c>
      <c r="F78" s="197">
        <v>920</v>
      </c>
      <c r="G78" s="216"/>
      <c r="H78" s="197" t="s">
        <v>735</v>
      </c>
      <c r="I78" s="197" t="s">
        <v>835</v>
      </c>
      <c r="J78" s="217">
        <v>1</v>
      </c>
      <c r="K78" s="217">
        <v>1</v>
      </c>
      <c r="L78" s="103"/>
    </row>
    <row r="79" spans="1:14" s="117" customFormat="1" ht="112.5" x14ac:dyDescent="0.25">
      <c r="A79" s="119" t="s">
        <v>349</v>
      </c>
      <c r="B79" s="29" t="s">
        <v>799</v>
      </c>
      <c r="C79" s="196" t="s">
        <v>836</v>
      </c>
      <c r="D79" s="197">
        <v>1</v>
      </c>
      <c r="E79" s="197" t="s">
        <v>837</v>
      </c>
      <c r="F79" s="223">
        <v>8378</v>
      </c>
      <c r="G79" s="216"/>
      <c r="H79" s="197"/>
      <c r="I79" s="197" t="s">
        <v>838</v>
      </c>
      <c r="J79" s="217">
        <v>1</v>
      </c>
      <c r="K79" s="217">
        <v>1</v>
      </c>
      <c r="L79" s="103"/>
    </row>
    <row r="80" spans="1:14" s="117" customFormat="1" hidden="1" x14ac:dyDescent="0.25">
      <c r="A80" s="119" t="s">
        <v>350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</row>
    <row r="81" spans="1:14" s="117" customFormat="1" hidden="1" x14ac:dyDescent="0.25">
      <c r="A81" s="119" t="s">
        <v>351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</row>
    <row r="82" spans="1:14" s="117" customFormat="1" hidden="1" x14ac:dyDescent="0.25">
      <c r="A82" s="119" t="s">
        <v>352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</row>
    <row r="83" spans="1:14" s="117" customFormat="1" ht="75" x14ac:dyDescent="0.25">
      <c r="A83" s="41" t="s">
        <v>186</v>
      </c>
      <c r="B83" s="40" t="s">
        <v>200</v>
      </c>
      <c r="C83" s="5" t="s">
        <v>283</v>
      </c>
      <c r="D83" s="5" t="s">
        <v>283</v>
      </c>
      <c r="E83" s="5" t="s">
        <v>283</v>
      </c>
      <c r="F83" s="5" t="s">
        <v>283</v>
      </c>
      <c r="G83" s="5" t="s">
        <v>283</v>
      </c>
      <c r="H83" s="5" t="s">
        <v>283</v>
      </c>
      <c r="I83" s="5" t="s">
        <v>283</v>
      </c>
      <c r="J83" s="5" t="s">
        <v>283</v>
      </c>
      <c r="K83" s="5" t="s">
        <v>283</v>
      </c>
      <c r="L83" s="5" t="s">
        <v>283</v>
      </c>
      <c r="M83" s="118"/>
      <c r="N83" s="118"/>
    </row>
    <row r="84" spans="1:14" s="117" customFormat="1" ht="78.75" customHeight="1" x14ac:dyDescent="0.25">
      <c r="A84" s="249" t="s">
        <v>250</v>
      </c>
      <c r="B84" s="253" t="s">
        <v>693</v>
      </c>
      <c r="C84" s="255" t="s">
        <v>759</v>
      </c>
      <c r="D84" s="247">
        <v>1</v>
      </c>
      <c r="E84" s="196" t="s">
        <v>757</v>
      </c>
      <c r="F84" s="197" t="s">
        <v>760</v>
      </c>
      <c r="G84" s="216"/>
      <c r="H84" s="197"/>
      <c r="I84" s="247" t="s">
        <v>761</v>
      </c>
      <c r="J84" s="217">
        <v>0.7</v>
      </c>
      <c r="K84" s="217">
        <v>0.7</v>
      </c>
      <c r="L84" s="103"/>
    </row>
    <row r="85" spans="1:14" s="117" customFormat="1" ht="31.5" customHeight="1" x14ac:dyDescent="0.25">
      <c r="A85" s="250"/>
      <c r="B85" s="254"/>
      <c r="C85" s="256"/>
      <c r="D85" s="248"/>
      <c r="E85" s="196" t="s">
        <v>762</v>
      </c>
      <c r="F85" s="197">
        <v>150</v>
      </c>
      <c r="G85" s="216"/>
      <c r="H85" s="197"/>
      <c r="I85" s="248"/>
      <c r="J85" s="217">
        <v>0.7</v>
      </c>
      <c r="K85" s="217">
        <v>0.7</v>
      </c>
      <c r="L85" s="103"/>
    </row>
    <row r="86" spans="1:14" s="117" customFormat="1" ht="84.75" customHeight="1" x14ac:dyDescent="0.25">
      <c r="A86" s="249" t="s">
        <v>249</v>
      </c>
      <c r="B86" s="251" t="s">
        <v>693</v>
      </c>
      <c r="C86" s="247" t="s">
        <v>763</v>
      </c>
      <c r="D86" s="247">
        <v>1</v>
      </c>
      <c r="E86" s="196" t="s">
        <v>757</v>
      </c>
      <c r="F86" s="223">
        <v>24000</v>
      </c>
      <c r="G86" s="216"/>
      <c r="H86" s="197"/>
      <c r="I86" s="247" t="s">
        <v>761</v>
      </c>
      <c r="J86" s="217">
        <v>0.7</v>
      </c>
      <c r="K86" s="217">
        <v>0.7</v>
      </c>
      <c r="L86" s="103"/>
    </row>
    <row r="87" spans="1:14" s="117" customFormat="1" ht="27.75" customHeight="1" x14ac:dyDescent="0.25">
      <c r="A87" s="250"/>
      <c r="B87" s="252"/>
      <c r="C87" s="248"/>
      <c r="D87" s="248"/>
      <c r="E87" s="196" t="s">
        <v>762</v>
      </c>
      <c r="F87" s="197">
        <v>122</v>
      </c>
      <c r="G87" s="216"/>
      <c r="H87" s="197"/>
      <c r="I87" s="248"/>
      <c r="J87" s="217">
        <v>0.7</v>
      </c>
      <c r="K87" s="217">
        <v>0.7</v>
      </c>
      <c r="L87" s="103"/>
    </row>
    <row r="88" spans="1:14" s="117" customFormat="1" ht="90" customHeight="1" x14ac:dyDescent="0.25">
      <c r="A88" s="249" t="s">
        <v>248</v>
      </c>
      <c r="B88" s="251" t="s">
        <v>693</v>
      </c>
      <c r="C88" s="247" t="s">
        <v>764</v>
      </c>
      <c r="D88" s="42">
        <v>1</v>
      </c>
      <c r="E88" s="196" t="s">
        <v>757</v>
      </c>
      <c r="F88" s="223">
        <v>1639</v>
      </c>
      <c r="G88" s="216"/>
      <c r="H88" s="197"/>
      <c r="I88" s="247" t="s">
        <v>761</v>
      </c>
      <c r="J88" s="217">
        <v>0.7</v>
      </c>
      <c r="K88" s="217">
        <v>0.7</v>
      </c>
      <c r="L88" s="103"/>
    </row>
    <row r="89" spans="1:14" s="117" customFormat="1" ht="24" customHeight="1" x14ac:dyDescent="0.25">
      <c r="A89" s="250"/>
      <c r="B89" s="252"/>
      <c r="C89" s="248"/>
      <c r="D89" s="103"/>
      <c r="E89" s="196" t="s">
        <v>762</v>
      </c>
      <c r="F89" s="197">
        <v>40</v>
      </c>
      <c r="G89" s="216"/>
      <c r="H89" s="197"/>
      <c r="I89" s="248"/>
      <c r="J89" s="217">
        <v>0.7</v>
      </c>
      <c r="K89" s="217">
        <v>0.7</v>
      </c>
      <c r="L89" s="103"/>
    </row>
    <row r="90" spans="1:14" s="117" customFormat="1" hidden="1" x14ac:dyDescent="0.25">
      <c r="A90" s="119" t="s">
        <v>353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4" s="117" customFormat="1" hidden="1" x14ac:dyDescent="0.25">
      <c r="A91" s="119" t="s">
        <v>354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</row>
    <row r="92" spans="1:14" s="117" customFormat="1" hidden="1" x14ac:dyDescent="0.25">
      <c r="A92" s="119" t="s">
        <v>355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</row>
    <row r="93" spans="1:14" s="117" customFormat="1" hidden="1" x14ac:dyDescent="0.25">
      <c r="A93" s="119" t="s">
        <v>356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</row>
    <row r="94" spans="1:14" s="117" customFormat="1" ht="56.25" x14ac:dyDescent="0.25">
      <c r="A94" s="41" t="s">
        <v>187</v>
      </c>
      <c r="B94" s="40" t="s">
        <v>199</v>
      </c>
      <c r="C94" s="5" t="s">
        <v>283</v>
      </c>
      <c r="D94" s="5" t="s">
        <v>283</v>
      </c>
      <c r="E94" s="5" t="s">
        <v>283</v>
      </c>
      <c r="F94" s="5" t="s">
        <v>283</v>
      </c>
      <c r="G94" s="5" t="s">
        <v>283</v>
      </c>
      <c r="H94" s="5" t="s">
        <v>283</v>
      </c>
      <c r="I94" s="5" t="s">
        <v>283</v>
      </c>
      <c r="J94" s="5" t="s">
        <v>283</v>
      </c>
      <c r="K94" s="5" t="s">
        <v>283</v>
      </c>
      <c r="L94" s="5" t="s">
        <v>283</v>
      </c>
      <c r="M94" s="118"/>
      <c r="N94" s="118"/>
    </row>
    <row r="95" spans="1:14" s="117" customFormat="1" ht="168.75" x14ac:dyDescent="0.25">
      <c r="A95" s="119" t="s">
        <v>247</v>
      </c>
      <c r="B95" s="42" t="s">
        <v>693</v>
      </c>
      <c r="C95" s="196" t="s">
        <v>765</v>
      </c>
      <c r="D95" s="197">
        <v>1</v>
      </c>
      <c r="E95" s="197" t="s">
        <v>757</v>
      </c>
      <c r="F95" s="197">
        <v>424.5</v>
      </c>
      <c r="G95" s="197" t="s">
        <v>753</v>
      </c>
      <c r="H95" s="197" t="s">
        <v>717</v>
      </c>
      <c r="I95" s="197" t="s">
        <v>717</v>
      </c>
      <c r="J95" s="217">
        <v>1</v>
      </c>
      <c r="K95" s="217">
        <v>1</v>
      </c>
      <c r="L95" s="197" t="s">
        <v>717</v>
      </c>
    </row>
    <row r="96" spans="1:14" s="117" customFormat="1" ht="22.5" hidden="1" x14ac:dyDescent="0.25">
      <c r="A96" s="119" t="s">
        <v>246</v>
      </c>
      <c r="B96" s="103"/>
      <c r="C96" s="103"/>
      <c r="D96" s="103"/>
      <c r="E96" s="103"/>
      <c r="F96" s="103"/>
      <c r="G96" s="145"/>
      <c r="H96" s="103"/>
      <c r="I96" s="103"/>
      <c r="J96" s="103"/>
      <c r="K96" s="103"/>
      <c r="L96" s="103"/>
    </row>
    <row r="97" spans="1:14" s="117" customFormat="1" hidden="1" x14ac:dyDescent="0.25">
      <c r="A97" s="119" t="s">
        <v>245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</row>
    <row r="98" spans="1:14" s="117" customFormat="1" hidden="1" x14ac:dyDescent="0.25">
      <c r="A98" s="119" t="s">
        <v>244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</row>
    <row r="99" spans="1:14" s="117" customFormat="1" hidden="1" x14ac:dyDescent="0.25">
      <c r="A99" s="119" t="s">
        <v>243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</row>
    <row r="100" spans="1:14" s="117" customFormat="1" hidden="1" x14ac:dyDescent="0.25">
      <c r="A100" s="119" t="s">
        <v>357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</row>
    <row r="101" spans="1:14" s="117" customFormat="1" hidden="1" x14ac:dyDescent="0.25">
      <c r="A101" s="119" t="s">
        <v>358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</row>
    <row r="102" spans="1:14" s="117" customFormat="1" hidden="1" x14ac:dyDescent="0.25">
      <c r="A102" s="119" t="s">
        <v>359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</row>
    <row r="103" spans="1:14" s="117" customFormat="1" hidden="1" x14ac:dyDescent="0.25">
      <c r="A103" s="119" t="s">
        <v>360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</row>
    <row r="104" spans="1:14" s="117" customFormat="1" hidden="1" x14ac:dyDescent="0.25">
      <c r="A104" s="119" t="s">
        <v>361</v>
      </c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</row>
    <row r="105" spans="1:14" s="117" customFormat="1" ht="37.5" x14ac:dyDescent="0.25">
      <c r="A105" s="41" t="s">
        <v>188</v>
      </c>
      <c r="B105" s="40" t="s">
        <v>198</v>
      </c>
      <c r="C105" s="46" t="s">
        <v>283</v>
      </c>
      <c r="D105" s="46" t="s">
        <v>283</v>
      </c>
      <c r="E105" s="46" t="s">
        <v>283</v>
      </c>
      <c r="F105" s="46" t="s">
        <v>283</v>
      </c>
      <c r="G105" s="46" t="s">
        <v>283</v>
      </c>
      <c r="H105" s="46" t="s">
        <v>283</v>
      </c>
      <c r="I105" s="46" t="s">
        <v>283</v>
      </c>
      <c r="J105" s="46" t="s">
        <v>283</v>
      </c>
      <c r="K105" s="46" t="s">
        <v>283</v>
      </c>
      <c r="L105" s="46" t="s">
        <v>283</v>
      </c>
      <c r="M105" s="118"/>
      <c r="N105" s="118"/>
    </row>
    <row r="106" spans="1:14" s="117" customFormat="1" x14ac:dyDescent="0.25">
      <c r="A106" s="119" t="s">
        <v>242</v>
      </c>
      <c r="B106" s="29" t="s">
        <v>693</v>
      </c>
      <c r="C106" s="191" t="s">
        <v>766</v>
      </c>
      <c r="D106" s="42">
        <v>1</v>
      </c>
      <c r="E106" s="42" t="s">
        <v>767</v>
      </c>
      <c r="F106" s="42">
        <v>118.7</v>
      </c>
      <c r="G106" s="197" t="s">
        <v>753</v>
      </c>
      <c r="H106" s="197" t="s">
        <v>717</v>
      </c>
      <c r="I106" s="197" t="s">
        <v>717</v>
      </c>
      <c r="J106" s="217">
        <v>0.98</v>
      </c>
      <c r="K106" s="217">
        <v>0.98</v>
      </c>
      <c r="L106" s="103"/>
    </row>
    <row r="107" spans="1:14" s="117" customFormat="1" x14ac:dyDescent="0.25">
      <c r="A107" s="119" t="s">
        <v>241</v>
      </c>
      <c r="B107" s="29" t="s">
        <v>799</v>
      </c>
      <c r="C107" s="191" t="s">
        <v>766</v>
      </c>
      <c r="D107" s="42">
        <v>1</v>
      </c>
      <c r="E107" s="42" t="s">
        <v>767</v>
      </c>
      <c r="F107" s="42">
        <v>11.25</v>
      </c>
      <c r="G107" s="197" t="s">
        <v>753</v>
      </c>
      <c r="H107" s="197" t="s">
        <v>717</v>
      </c>
      <c r="I107" s="197" t="s">
        <v>717</v>
      </c>
      <c r="J107" s="217">
        <v>1</v>
      </c>
      <c r="K107" s="217">
        <v>1</v>
      </c>
      <c r="L107" s="103"/>
    </row>
    <row r="108" spans="1:14" s="117" customFormat="1" hidden="1" x14ac:dyDescent="0.25">
      <c r="A108" s="119" t="s">
        <v>240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</row>
    <row r="109" spans="1:14" s="117" customFormat="1" hidden="1" x14ac:dyDescent="0.25">
      <c r="A109" s="119" t="s">
        <v>239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</row>
    <row r="110" spans="1:14" s="117" customFormat="1" hidden="1" x14ac:dyDescent="0.25">
      <c r="A110" s="119" t="s">
        <v>238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</row>
    <row r="111" spans="1:14" s="117" customFormat="1" hidden="1" x14ac:dyDescent="0.25">
      <c r="A111" s="119" t="s">
        <v>362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</row>
    <row r="112" spans="1:14" s="117" customFormat="1" hidden="1" x14ac:dyDescent="0.25">
      <c r="A112" s="119" t="s">
        <v>363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</row>
    <row r="113" spans="1:14" s="117" customFormat="1" hidden="1" x14ac:dyDescent="0.25">
      <c r="A113" s="119" t="s">
        <v>364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</row>
    <row r="114" spans="1:14" s="117" customFormat="1" hidden="1" x14ac:dyDescent="0.25">
      <c r="A114" s="119" t="s">
        <v>365</v>
      </c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</row>
    <row r="115" spans="1:14" s="117" customFormat="1" hidden="1" x14ac:dyDescent="0.25">
      <c r="A115" s="119" t="s">
        <v>366</v>
      </c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</row>
    <row r="116" spans="1:14" s="117" customFormat="1" ht="37.5" x14ac:dyDescent="0.25">
      <c r="A116" s="41" t="s">
        <v>189</v>
      </c>
      <c r="B116" s="40" t="s">
        <v>197</v>
      </c>
      <c r="C116" s="5" t="s">
        <v>283</v>
      </c>
      <c r="D116" s="5" t="s">
        <v>283</v>
      </c>
      <c r="E116" s="5" t="s">
        <v>283</v>
      </c>
      <c r="F116" s="5" t="s">
        <v>283</v>
      </c>
      <c r="G116" s="5" t="s">
        <v>283</v>
      </c>
      <c r="H116" s="5" t="s">
        <v>283</v>
      </c>
      <c r="I116" s="5" t="s">
        <v>283</v>
      </c>
      <c r="J116" s="5" t="s">
        <v>283</v>
      </c>
      <c r="K116" s="5" t="s">
        <v>283</v>
      </c>
      <c r="L116" s="5" t="s">
        <v>283</v>
      </c>
      <c r="M116" s="118"/>
      <c r="N116" s="118"/>
    </row>
    <row r="117" spans="1:14" s="117" customFormat="1" x14ac:dyDescent="0.25">
      <c r="A117" s="119" t="s">
        <v>237</v>
      </c>
      <c r="B117" s="29" t="s">
        <v>693</v>
      </c>
      <c r="C117" s="29" t="s">
        <v>768</v>
      </c>
      <c r="D117" s="197">
        <v>1</v>
      </c>
      <c r="E117" s="29" t="s">
        <v>767</v>
      </c>
      <c r="F117" s="42">
        <v>30.03</v>
      </c>
      <c r="G117" s="197" t="s">
        <v>753</v>
      </c>
      <c r="H117" s="197" t="s">
        <v>717</v>
      </c>
      <c r="I117" s="197" t="s">
        <v>717</v>
      </c>
      <c r="J117" s="217">
        <v>0.12</v>
      </c>
      <c r="K117" s="217">
        <v>0.12</v>
      </c>
      <c r="L117" s="197" t="s">
        <v>717</v>
      </c>
    </row>
    <row r="118" spans="1:14" s="117" customFormat="1" ht="37.5" x14ac:dyDescent="0.25">
      <c r="A118" s="119" t="s">
        <v>236</v>
      </c>
      <c r="B118" s="29" t="s">
        <v>693</v>
      </c>
      <c r="C118" s="191" t="s">
        <v>769</v>
      </c>
      <c r="D118" s="42">
        <v>2</v>
      </c>
      <c r="E118" s="29" t="s">
        <v>770</v>
      </c>
      <c r="F118" s="42">
        <v>3.5</v>
      </c>
      <c r="G118" s="197" t="s">
        <v>753</v>
      </c>
      <c r="H118" s="197" t="s">
        <v>717</v>
      </c>
      <c r="I118" s="197" t="s">
        <v>717</v>
      </c>
      <c r="J118" s="217">
        <v>1</v>
      </c>
      <c r="K118" s="217">
        <v>1</v>
      </c>
      <c r="L118" s="103"/>
    </row>
    <row r="119" spans="1:14" s="117" customFormat="1" x14ac:dyDescent="0.25">
      <c r="A119" s="119" t="s">
        <v>235</v>
      </c>
      <c r="B119" s="29" t="s">
        <v>799</v>
      </c>
      <c r="C119" s="29" t="s">
        <v>839</v>
      </c>
      <c r="D119" s="197">
        <v>0</v>
      </c>
      <c r="E119" s="197" t="s">
        <v>717</v>
      </c>
      <c r="F119" s="197" t="s">
        <v>717</v>
      </c>
      <c r="G119" s="197" t="s">
        <v>717</v>
      </c>
      <c r="H119" s="197" t="s">
        <v>717</v>
      </c>
      <c r="I119" s="197" t="s">
        <v>717</v>
      </c>
      <c r="J119" s="197" t="s">
        <v>717</v>
      </c>
      <c r="K119" s="197" t="s">
        <v>717</v>
      </c>
      <c r="L119" s="197" t="s">
        <v>717</v>
      </c>
    </row>
    <row r="120" spans="1:14" s="117" customFormat="1" hidden="1" x14ac:dyDescent="0.25">
      <c r="A120" s="119" t="s">
        <v>234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</row>
    <row r="121" spans="1:14" s="117" customFormat="1" hidden="1" x14ac:dyDescent="0.25">
      <c r="A121" s="119" t="s">
        <v>233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</row>
    <row r="122" spans="1:14" s="117" customFormat="1" hidden="1" x14ac:dyDescent="0.25">
      <c r="A122" s="119" t="s">
        <v>367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</row>
    <row r="123" spans="1:14" s="117" customFormat="1" hidden="1" x14ac:dyDescent="0.25">
      <c r="A123" s="119" t="s">
        <v>368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</row>
    <row r="124" spans="1:14" s="117" customFormat="1" hidden="1" x14ac:dyDescent="0.25">
      <c r="A124" s="119" t="s">
        <v>369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</row>
    <row r="125" spans="1:14" s="117" customFormat="1" hidden="1" x14ac:dyDescent="0.25">
      <c r="A125" s="119" t="s">
        <v>370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</row>
    <row r="126" spans="1:14" s="117" customFormat="1" hidden="1" x14ac:dyDescent="0.25">
      <c r="A126" s="119" t="s">
        <v>371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</row>
    <row r="127" spans="1:14" s="117" customFormat="1" ht="37.5" x14ac:dyDescent="0.25">
      <c r="A127" s="41" t="s">
        <v>190</v>
      </c>
      <c r="B127" s="40" t="s">
        <v>196</v>
      </c>
      <c r="C127" s="5" t="s">
        <v>283</v>
      </c>
      <c r="D127" s="5" t="s">
        <v>283</v>
      </c>
      <c r="E127" s="5" t="s">
        <v>283</v>
      </c>
      <c r="F127" s="5" t="s">
        <v>283</v>
      </c>
      <c r="G127" s="5" t="s">
        <v>283</v>
      </c>
      <c r="H127" s="5" t="s">
        <v>283</v>
      </c>
      <c r="I127" s="5" t="s">
        <v>283</v>
      </c>
      <c r="J127" s="5" t="s">
        <v>283</v>
      </c>
      <c r="K127" s="5" t="s">
        <v>283</v>
      </c>
      <c r="L127" s="5" t="s">
        <v>283</v>
      </c>
      <c r="M127" s="118"/>
      <c r="N127" s="118"/>
    </row>
    <row r="128" spans="1:14" s="117" customFormat="1" x14ac:dyDescent="0.25">
      <c r="A128" s="119" t="s">
        <v>232</v>
      </c>
      <c r="B128" s="29" t="s">
        <v>693</v>
      </c>
      <c r="C128" s="29" t="s">
        <v>771</v>
      </c>
      <c r="D128" s="42">
        <v>1</v>
      </c>
      <c r="E128" s="29" t="s">
        <v>767</v>
      </c>
      <c r="F128" s="42">
        <v>4.22</v>
      </c>
      <c r="G128" s="197" t="s">
        <v>753</v>
      </c>
      <c r="H128" s="197" t="s">
        <v>717</v>
      </c>
      <c r="I128" s="197" t="s">
        <v>717</v>
      </c>
      <c r="J128" s="217">
        <v>1</v>
      </c>
      <c r="K128" s="217">
        <v>1</v>
      </c>
      <c r="L128" s="103"/>
    </row>
    <row r="129" spans="1:14" s="117" customFormat="1" x14ac:dyDescent="0.25">
      <c r="A129" s="119" t="s">
        <v>231</v>
      </c>
      <c r="B129" s="29" t="s">
        <v>693</v>
      </c>
      <c r="C129" s="29" t="s">
        <v>772</v>
      </c>
      <c r="D129" s="42">
        <v>12</v>
      </c>
      <c r="E129" s="29" t="s">
        <v>773</v>
      </c>
      <c r="F129" s="42">
        <v>27.9</v>
      </c>
      <c r="G129" s="197" t="s">
        <v>753</v>
      </c>
      <c r="H129" s="197" t="s">
        <v>717</v>
      </c>
      <c r="I129" s="197" t="s">
        <v>717</v>
      </c>
      <c r="J129" s="217">
        <v>1</v>
      </c>
      <c r="K129" s="217">
        <v>1</v>
      </c>
      <c r="L129" s="103"/>
    </row>
    <row r="130" spans="1:14" s="117" customFormat="1" x14ac:dyDescent="0.25">
      <c r="A130" s="119" t="s">
        <v>230</v>
      </c>
      <c r="B130" s="29" t="s">
        <v>799</v>
      </c>
      <c r="C130" s="29" t="s">
        <v>839</v>
      </c>
      <c r="D130" s="197">
        <v>0</v>
      </c>
      <c r="E130" s="197" t="s">
        <v>717</v>
      </c>
      <c r="F130" s="197" t="s">
        <v>717</v>
      </c>
      <c r="G130" s="197" t="s">
        <v>717</v>
      </c>
      <c r="H130" s="197" t="s">
        <v>717</v>
      </c>
      <c r="I130" s="197" t="s">
        <v>717</v>
      </c>
      <c r="J130" s="197" t="s">
        <v>717</v>
      </c>
      <c r="K130" s="197" t="s">
        <v>717</v>
      </c>
      <c r="L130" s="197" t="s">
        <v>717</v>
      </c>
    </row>
    <row r="131" spans="1:14" s="117" customFormat="1" hidden="1" x14ac:dyDescent="0.25">
      <c r="A131" s="119" t="s">
        <v>229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4" s="117" customFormat="1" hidden="1" x14ac:dyDescent="0.25">
      <c r="A132" s="119" t="s">
        <v>228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4" s="117" customFormat="1" hidden="1" x14ac:dyDescent="0.25">
      <c r="A133" s="119" t="s">
        <v>372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4" s="117" customFormat="1" hidden="1" x14ac:dyDescent="0.25">
      <c r="A134" s="119" t="s">
        <v>373</v>
      </c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4" s="117" customFormat="1" hidden="1" x14ac:dyDescent="0.25">
      <c r="A135" s="119" t="s">
        <v>374</v>
      </c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4" s="117" customFormat="1" hidden="1" x14ac:dyDescent="0.25">
      <c r="A136" s="119" t="s">
        <v>375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4" s="117" customFormat="1" hidden="1" x14ac:dyDescent="0.25">
      <c r="A137" s="119" t="s">
        <v>376</v>
      </c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4" s="117" customFormat="1" ht="37.5" x14ac:dyDescent="0.25">
      <c r="A138" s="41" t="s">
        <v>191</v>
      </c>
      <c r="B138" s="40" t="s">
        <v>195</v>
      </c>
      <c r="C138" s="5" t="s">
        <v>283</v>
      </c>
      <c r="D138" s="5" t="s">
        <v>283</v>
      </c>
      <c r="E138" s="5" t="s">
        <v>283</v>
      </c>
      <c r="F138" s="5" t="s">
        <v>283</v>
      </c>
      <c r="G138" s="5" t="s">
        <v>283</v>
      </c>
      <c r="H138" s="5" t="s">
        <v>283</v>
      </c>
      <c r="I138" s="5" t="s">
        <v>283</v>
      </c>
      <c r="J138" s="5" t="s">
        <v>283</v>
      </c>
      <c r="K138" s="5" t="s">
        <v>283</v>
      </c>
      <c r="L138" s="5" t="s">
        <v>283</v>
      </c>
      <c r="M138" s="118"/>
      <c r="N138" s="118"/>
    </row>
    <row r="139" spans="1:14" s="117" customFormat="1" x14ac:dyDescent="0.25">
      <c r="A139" s="119" t="s">
        <v>227</v>
      </c>
      <c r="B139" s="29" t="s">
        <v>693</v>
      </c>
      <c r="C139" s="29" t="s">
        <v>774</v>
      </c>
      <c r="D139" s="42">
        <v>1</v>
      </c>
      <c r="E139" s="42" t="s">
        <v>767</v>
      </c>
      <c r="F139" s="42">
        <v>176.5</v>
      </c>
      <c r="G139" s="197" t="s">
        <v>753</v>
      </c>
      <c r="H139" s="197" t="s">
        <v>717</v>
      </c>
      <c r="I139" s="197" t="s">
        <v>717</v>
      </c>
      <c r="J139" s="217">
        <v>0.95</v>
      </c>
      <c r="K139" s="217">
        <v>0.95</v>
      </c>
      <c r="L139" s="103"/>
    </row>
    <row r="140" spans="1:14" s="117" customFormat="1" x14ac:dyDescent="0.25">
      <c r="A140" s="119" t="s">
        <v>226</v>
      </c>
      <c r="B140" s="29" t="s">
        <v>799</v>
      </c>
      <c r="C140" s="29" t="s">
        <v>774</v>
      </c>
      <c r="D140" s="42">
        <v>1</v>
      </c>
      <c r="E140" s="42" t="s">
        <v>767</v>
      </c>
      <c r="F140" s="42">
        <v>19.64</v>
      </c>
      <c r="G140" s="197" t="s">
        <v>753</v>
      </c>
      <c r="H140" s="197" t="s">
        <v>717</v>
      </c>
      <c r="I140" s="197" t="s">
        <v>717</v>
      </c>
      <c r="J140" s="217">
        <v>0.95</v>
      </c>
      <c r="K140" s="217">
        <v>0.95</v>
      </c>
      <c r="L140" s="103"/>
    </row>
    <row r="141" spans="1:14" s="117" customFormat="1" hidden="1" x14ac:dyDescent="0.25">
      <c r="A141" s="119" t="s">
        <v>225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4" s="117" customFormat="1" hidden="1" x14ac:dyDescent="0.25">
      <c r="A142" s="119" t="s">
        <v>224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4" s="117" customFormat="1" hidden="1" x14ac:dyDescent="0.25">
      <c r="A143" s="119" t="s">
        <v>223</v>
      </c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4" s="117" customFormat="1" hidden="1" x14ac:dyDescent="0.25">
      <c r="A144" s="119" t="s">
        <v>377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4" s="117" customFormat="1" hidden="1" x14ac:dyDescent="0.25">
      <c r="A145" s="119" t="s">
        <v>378</v>
      </c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4" s="117" customFormat="1" hidden="1" x14ac:dyDescent="0.25">
      <c r="A146" s="119" t="s">
        <v>379</v>
      </c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4" s="117" customFormat="1" hidden="1" x14ac:dyDescent="0.25">
      <c r="A147" s="119" t="s">
        <v>380</v>
      </c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4" s="117" customFormat="1" hidden="1" x14ac:dyDescent="0.25">
      <c r="A148" s="119" t="s">
        <v>381</v>
      </c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4" s="117" customFormat="1" ht="56.25" x14ac:dyDescent="0.25">
      <c r="A149" s="41" t="s">
        <v>192</v>
      </c>
      <c r="B149" s="40" t="s">
        <v>194</v>
      </c>
      <c r="C149" s="5" t="s">
        <v>283</v>
      </c>
      <c r="D149" s="5" t="s">
        <v>283</v>
      </c>
      <c r="E149" s="5" t="s">
        <v>283</v>
      </c>
      <c r="F149" s="5" t="s">
        <v>283</v>
      </c>
      <c r="G149" s="5" t="s">
        <v>283</v>
      </c>
      <c r="H149" s="5" t="s">
        <v>283</v>
      </c>
      <c r="I149" s="5" t="s">
        <v>283</v>
      </c>
      <c r="J149" s="5" t="s">
        <v>283</v>
      </c>
      <c r="K149" s="5" t="s">
        <v>283</v>
      </c>
      <c r="L149" s="5" t="s">
        <v>283</v>
      </c>
      <c r="M149" s="118"/>
      <c r="N149" s="118"/>
    </row>
    <row r="150" spans="1:14" s="117" customFormat="1" x14ac:dyDescent="0.25">
      <c r="A150" s="119" t="s">
        <v>222</v>
      </c>
      <c r="B150" s="29" t="s">
        <v>693</v>
      </c>
      <c r="C150" s="29" t="s">
        <v>775</v>
      </c>
      <c r="D150" s="42">
        <v>1</v>
      </c>
      <c r="E150" s="42" t="s">
        <v>767</v>
      </c>
      <c r="F150" s="42">
        <v>326.16800000000001</v>
      </c>
      <c r="G150" s="197" t="s">
        <v>753</v>
      </c>
      <c r="H150" s="197" t="s">
        <v>717</v>
      </c>
      <c r="I150" s="197" t="s">
        <v>717</v>
      </c>
      <c r="J150" s="217">
        <v>1</v>
      </c>
      <c r="K150" s="217">
        <v>1</v>
      </c>
      <c r="L150" s="103"/>
    </row>
    <row r="151" spans="1:14" s="117" customFormat="1" x14ac:dyDescent="0.25">
      <c r="A151" s="119" t="s">
        <v>221</v>
      </c>
      <c r="B151" s="29" t="s">
        <v>693</v>
      </c>
      <c r="C151" s="29" t="s">
        <v>776</v>
      </c>
      <c r="D151" s="42">
        <v>1</v>
      </c>
      <c r="E151" s="42" t="s">
        <v>767</v>
      </c>
      <c r="F151" s="42">
        <v>101.5</v>
      </c>
      <c r="G151" s="197" t="s">
        <v>753</v>
      </c>
      <c r="H151" s="197" t="s">
        <v>717</v>
      </c>
      <c r="I151" s="197" t="s">
        <v>717</v>
      </c>
      <c r="J151" s="217">
        <v>1</v>
      </c>
      <c r="K151" s="217">
        <v>1</v>
      </c>
      <c r="L151" s="103"/>
    </row>
    <row r="152" spans="1:14" s="117" customFormat="1" x14ac:dyDescent="0.25">
      <c r="A152" s="119" t="s">
        <v>220</v>
      </c>
      <c r="B152" s="29" t="s">
        <v>799</v>
      </c>
      <c r="C152" s="29" t="s">
        <v>775</v>
      </c>
      <c r="D152" s="42">
        <v>1</v>
      </c>
      <c r="E152" s="42" t="s">
        <v>767</v>
      </c>
      <c r="F152" s="42">
        <v>54.569000000000003</v>
      </c>
      <c r="G152" s="197" t="s">
        <v>753</v>
      </c>
      <c r="H152" s="197" t="s">
        <v>717</v>
      </c>
      <c r="I152" s="197" t="s">
        <v>717</v>
      </c>
      <c r="J152" s="217">
        <v>1</v>
      </c>
      <c r="K152" s="217">
        <v>1</v>
      </c>
      <c r="L152" s="103"/>
    </row>
    <row r="153" spans="1:14" s="117" customFormat="1" x14ac:dyDescent="0.25">
      <c r="A153" s="119" t="s">
        <v>219</v>
      </c>
      <c r="B153" s="29" t="s">
        <v>799</v>
      </c>
      <c r="C153" s="29" t="s">
        <v>776</v>
      </c>
      <c r="D153" s="42">
        <v>1</v>
      </c>
      <c r="E153" s="42" t="s">
        <v>767</v>
      </c>
      <c r="F153" s="42">
        <v>10.199999999999999</v>
      </c>
      <c r="G153" s="197" t="s">
        <v>753</v>
      </c>
      <c r="H153" s="197" t="s">
        <v>717</v>
      </c>
      <c r="I153" s="197" t="s">
        <v>717</v>
      </c>
      <c r="J153" s="217">
        <v>1</v>
      </c>
      <c r="K153" s="217">
        <v>1</v>
      </c>
      <c r="L153" s="103"/>
    </row>
    <row r="154" spans="1:14" s="117" customFormat="1" hidden="1" x14ac:dyDescent="0.25">
      <c r="A154" s="119" t="s">
        <v>218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4" s="117" customFormat="1" hidden="1" x14ac:dyDescent="0.25">
      <c r="A155" s="119" t="s">
        <v>382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4" s="117" customFormat="1" hidden="1" x14ac:dyDescent="0.25">
      <c r="A156" s="119" t="s">
        <v>383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4" s="117" customFormat="1" hidden="1" x14ac:dyDescent="0.25">
      <c r="A157" s="119" t="s">
        <v>384</v>
      </c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4" s="117" customFormat="1" hidden="1" x14ac:dyDescent="0.25">
      <c r="A158" s="119" t="s">
        <v>385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4" s="117" customFormat="1" hidden="1" x14ac:dyDescent="0.25">
      <c r="A159" s="119" t="s">
        <v>386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4" s="117" customFormat="1" ht="37.5" x14ac:dyDescent="0.25">
      <c r="A160" s="41" t="s">
        <v>193</v>
      </c>
      <c r="B160" s="132" t="s">
        <v>430</v>
      </c>
      <c r="C160" s="46" t="s">
        <v>283</v>
      </c>
      <c r="D160" s="46" t="s">
        <v>283</v>
      </c>
      <c r="E160" s="46" t="s">
        <v>283</v>
      </c>
      <c r="F160" s="46" t="s">
        <v>283</v>
      </c>
      <c r="G160" s="46" t="s">
        <v>283</v>
      </c>
      <c r="H160" s="46" t="s">
        <v>283</v>
      </c>
      <c r="I160" s="46" t="s">
        <v>283</v>
      </c>
      <c r="J160" s="46" t="s">
        <v>283</v>
      </c>
      <c r="K160" s="46" t="s">
        <v>283</v>
      </c>
      <c r="L160" s="46" t="s">
        <v>283</v>
      </c>
      <c r="M160" s="115"/>
      <c r="N160" s="118"/>
    </row>
    <row r="161" spans="1:14" s="117" customFormat="1" ht="75" x14ac:dyDescent="0.25">
      <c r="A161" s="119" t="s">
        <v>217</v>
      </c>
      <c r="B161" s="29" t="s">
        <v>693</v>
      </c>
      <c r="C161" s="29" t="s">
        <v>793</v>
      </c>
      <c r="D161" s="197">
        <v>1</v>
      </c>
      <c r="E161" s="196" t="s">
        <v>767</v>
      </c>
      <c r="F161" s="197">
        <v>101.194</v>
      </c>
      <c r="G161" s="216" t="s">
        <v>717</v>
      </c>
      <c r="H161" s="197" t="s">
        <v>717</v>
      </c>
      <c r="I161" s="197" t="s">
        <v>717</v>
      </c>
      <c r="J161" s="217">
        <v>1</v>
      </c>
      <c r="K161" s="197" t="s">
        <v>717</v>
      </c>
      <c r="L161" s="197" t="s">
        <v>717</v>
      </c>
      <c r="M161" s="115"/>
    </row>
    <row r="162" spans="1:14" s="117" customFormat="1" ht="93.75" x14ac:dyDescent="0.25">
      <c r="A162" s="119" t="s">
        <v>216</v>
      </c>
      <c r="B162" s="29" t="s">
        <v>693</v>
      </c>
      <c r="C162" s="29" t="s">
        <v>790</v>
      </c>
      <c r="D162" s="197">
        <v>1</v>
      </c>
      <c r="E162" s="196" t="s">
        <v>791</v>
      </c>
      <c r="F162" s="197" t="s">
        <v>717</v>
      </c>
      <c r="G162" s="197" t="s">
        <v>717</v>
      </c>
      <c r="H162" s="197" t="s">
        <v>717</v>
      </c>
      <c r="I162" s="197" t="s">
        <v>717</v>
      </c>
      <c r="J162" s="197" t="s">
        <v>717</v>
      </c>
      <c r="K162" s="197" t="s">
        <v>717</v>
      </c>
      <c r="L162" s="197" t="s">
        <v>717</v>
      </c>
      <c r="M162" s="115"/>
    </row>
    <row r="163" spans="1:14" s="117" customFormat="1" ht="93.75" x14ac:dyDescent="0.25">
      <c r="A163" s="119" t="s">
        <v>215</v>
      </c>
      <c r="B163" s="29" t="s">
        <v>693</v>
      </c>
      <c r="C163" s="29" t="s">
        <v>792</v>
      </c>
      <c r="D163" s="197">
        <v>1</v>
      </c>
      <c r="E163" s="103"/>
      <c r="F163" s="197" t="s">
        <v>717</v>
      </c>
      <c r="G163" s="197" t="s">
        <v>717</v>
      </c>
      <c r="H163" s="197" t="s">
        <v>717</v>
      </c>
      <c r="I163" s="197" t="s">
        <v>717</v>
      </c>
      <c r="J163" s="197" t="s">
        <v>717</v>
      </c>
      <c r="K163" s="197" t="s">
        <v>717</v>
      </c>
      <c r="L163" s="197" t="s">
        <v>717</v>
      </c>
      <c r="M163" s="115"/>
    </row>
    <row r="164" spans="1:14" s="117" customFormat="1" ht="56.25" x14ac:dyDescent="0.3">
      <c r="A164" s="119" t="s">
        <v>214</v>
      </c>
      <c r="B164" s="29" t="s">
        <v>799</v>
      </c>
      <c r="C164" s="140" t="s">
        <v>840</v>
      </c>
      <c r="D164" s="103"/>
      <c r="E164" s="42" t="s">
        <v>767</v>
      </c>
      <c r="F164" s="42">
        <v>12.105</v>
      </c>
      <c r="G164" s="144" t="s">
        <v>717</v>
      </c>
      <c r="H164" s="42" t="s">
        <v>717</v>
      </c>
      <c r="I164" s="42" t="s">
        <v>717</v>
      </c>
      <c r="J164" s="218">
        <v>1</v>
      </c>
      <c r="K164" s="42" t="s">
        <v>717</v>
      </c>
      <c r="L164" s="42" t="s">
        <v>717</v>
      </c>
      <c r="M164" s="115"/>
    </row>
    <row r="165" spans="1:14" s="117" customFormat="1" hidden="1" x14ac:dyDescent="0.25">
      <c r="A165" s="119" t="s">
        <v>213</v>
      </c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15"/>
    </row>
    <row r="166" spans="1:14" s="117" customFormat="1" hidden="1" x14ac:dyDescent="0.25">
      <c r="A166" s="119" t="s">
        <v>387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15"/>
    </row>
    <row r="167" spans="1:14" s="117" customFormat="1" hidden="1" x14ac:dyDescent="0.25">
      <c r="A167" s="119" t="s">
        <v>388</v>
      </c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15"/>
    </row>
    <row r="168" spans="1:14" s="117" customFormat="1" hidden="1" x14ac:dyDescent="0.25">
      <c r="A168" s="119" t="s">
        <v>389</v>
      </c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15"/>
    </row>
    <row r="169" spans="1:14" s="117" customFormat="1" hidden="1" x14ac:dyDescent="0.25">
      <c r="A169" s="119" t="s">
        <v>390</v>
      </c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15"/>
    </row>
    <row r="170" spans="1:14" s="117" customFormat="1" hidden="1" x14ac:dyDescent="0.25">
      <c r="A170" s="41" t="s">
        <v>391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15"/>
    </row>
    <row r="171" spans="1:14" s="117" customFormat="1" ht="37.5" x14ac:dyDescent="0.25">
      <c r="A171" s="41" t="s">
        <v>286</v>
      </c>
      <c r="B171" s="40" t="s">
        <v>72</v>
      </c>
      <c r="C171" s="46" t="s">
        <v>283</v>
      </c>
      <c r="D171" s="46" t="s">
        <v>283</v>
      </c>
      <c r="E171" s="46" t="s">
        <v>283</v>
      </c>
      <c r="F171" s="46" t="s">
        <v>283</v>
      </c>
      <c r="G171" s="46" t="s">
        <v>283</v>
      </c>
      <c r="H171" s="46" t="s">
        <v>283</v>
      </c>
      <c r="I171" s="46" t="s">
        <v>283</v>
      </c>
      <c r="J171" s="46" t="s">
        <v>283</v>
      </c>
      <c r="K171" s="46" t="s">
        <v>283</v>
      </c>
      <c r="L171" s="46" t="s">
        <v>283</v>
      </c>
      <c r="M171" s="118"/>
      <c r="N171" s="118"/>
    </row>
    <row r="172" spans="1:14" s="117" customFormat="1" ht="37.5" x14ac:dyDescent="0.25">
      <c r="A172" s="119" t="s">
        <v>431</v>
      </c>
      <c r="B172" s="29" t="s">
        <v>693</v>
      </c>
      <c r="C172" s="196" t="s">
        <v>777</v>
      </c>
      <c r="D172" s="42">
        <v>1</v>
      </c>
      <c r="E172" s="197" t="s">
        <v>767</v>
      </c>
      <c r="F172" s="197">
        <v>118</v>
      </c>
      <c r="G172" s="197" t="s">
        <v>753</v>
      </c>
      <c r="H172" s="197" t="s">
        <v>717</v>
      </c>
      <c r="I172" s="197" t="s">
        <v>717</v>
      </c>
      <c r="J172" s="217">
        <v>1</v>
      </c>
      <c r="K172" s="217">
        <v>1</v>
      </c>
      <c r="L172" s="42"/>
    </row>
    <row r="173" spans="1:14" s="117" customFormat="1" ht="37.5" x14ac:dyDescent="0.25">
      <c r="A173" s="119" t="s">
        <v>432</v>
      </c>
      <c r="B173" s="29" t="s">
        <v>799</v>
      </c>
      <c r="C173" s="29" t="s">
        <v>777</v>
      </c>
      <c r="D173" s="42">
        <v>1</v>
      </c>
      <c r="E173" s="42" t="s">
        <v>767</v>
      </c>
      <c r="F173" s="42">
        <v>6.1</v>
      </c>
      <c r="G173" s="197" t="s">
        <v>753</v>
      </c>
      <c r="H173" s="197" t="s">
        <v>717</v>
      </c>
      <c r="I173" s="197" t="s">
        <v>717</v>
      </c>
      <c r="J173" s="217">
        <v>1</v>
      </c>
      <c r="K173" s="217">
        <v>1</v>
      </c>
      <c r="L173" s="42"/>
    </row>
    <row r="174" spans="1:14" s="117" customFormat="1" hidden="1" x14ac:dyDescent="0.25">
      <c r="A174" s="119" t="s">
        <v>433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</row>
    <row r="175" spans="1:14" s="117" customFormat="1" hidden="1" x14ac:dyDescent="0.25">
      <c r="A175" s="119" t="s">
        <v>434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</row>
    <row r="176" spans="1:14" s="117" customFormat="1" hidden="1" x14ac:dyDescent="0.25">
      <c r="A176" s="119" t="s">
        <v>435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</row>
    <row r="177" spans="1:14" s="117" customFormat="1" hidden="1" x14ac:dyDescent="0.25">
      <c r="A177" s="119" t="s">
        <v>436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</row>
    <row r="178" spans="1:14" s="117" customFormat="1" hidden="1" x14ac:dyDescent="0.25">
      <c r="A178" s="119" t="s">
        <v>437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</row>
    <row r="179" spans="1:14" s="117" customFormat="1" hidden="1" x14ac:dyDescent="0.25">
      <c r="A179" s="119" t="s">
        <v>438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  <row r="180" spans="1:14" s="117" customFormat="1" hidden="1" x14ac:dyDescent="0.25">
      <c r="A180" s="119" t="s">
        <v>439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</row>
    <row r="181" spans="1:14" s="117" customFormat="1" hidden="1" x14ac:dyDescent="0.25">
      <c r="A181" s="41" t="s">
        <v>440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</row>
    <row r="182" spans="1:14" s="117" customFormat="1" x14ac:dyDescent="0.25">
      <c r="A182" s="41" t="s">
        <v>287</v>
      </c>
      <c r="B182" s="132" t="s">
        <v>621</v>
      </c>
      <c r="C182" s="46" t="s">
        <v>283</v>
      </c>
      <c r="D182" s="46" t="s">
        <v>283</v>
      </c>
      <c r="E182" s="46" t="s">
        <v>283</v>
      </c>
      <c r="F182" s="46" t="s">
        <v>283</v>
      </c>
      <c r="G182" s="46" t="s">
        <v>283</v>
      </c>
      <c r="H182" s="46" t="s">
        <v>283</v>
      </c>
      <c r="I182" s="46" t="s">
        <v>283</v>
      </c>
      <c r="J182" s="46" t="s">
        <v>283</v>
      </c>
      <c r="K182" s="46" t="s">
        <v>283</v>
      </c>
      <c r="L182" s="46" t="s">
        <v>283</v>
      </c>
      <c r="M182" s="118"/>
      <c r="N182" s="118"/>
    </row>
    <row r="183" spans="1:14" s="117" customFormat="1" ht="75" x14ac:dyDescent="0.25">
      <c r="A183" s="119" t="s">
        <v>456</v>
      </c>
      <c r="B183" s="29" t="s">
        <v>693</v>
      </c>
      <c r="C183" s="29" t="s">
        <v>794</v>
      </c>
      <c r="D183" s="42">
        <v>1</v>
      </c>
      <c r="E183" s="197" t="s">
        <v>798</v>
      </c>
      <c r="F183" s="197">
        <v>345.6</v>
      </c>
      <c r="G183" s="197" t="s">
        <v>717</v>
      </c>
      <c r="H183" s="197" t="s">
        <v>717</v>
      </c>
      <c r="I183" s="197" t="s">
        <v>717</v>
      </c>
      <c r="J183" s="197" t="s">
        <v>717</v>
      </c>
      <c r="K183" s="197" t="s">
        <v>717</v>
      </c>
      <c r="L183" s="197" t="s">
        <v>717</v>
      </c>
    </row>
    <row r="184" spans="1:14" s="117" customFormat="1" ht="56.25" x14ac:dyDescent="0.3">
      <c r="A184" s="119" t="s">
        <v>457</v>
      </c>
      <c r="B184" s="29" t="s">
        <v>799</v>
      </c>
      <c r="C184" s="140" t="s">
        <v>841</v>
      </c>
      <c r="D184" s="42">
        <v>1</v>
      </c>
      <c r="E184" s="42" t="s">
        <v>842</v>
      </c>
      <c r="F184" s="42">
        <v>59.5</v>
      </c>
      <c r="G184" s="144" t="s">
        <v>717</v>
      </c>
      <c r="H184" s="42" t="s">
        <v>717</v>
      </c>
      <c r="I184" s="42" t="s">
        <v>717</v>
      </c>
      <c r="J184" s="42" t="s">
        <v>717</v>
      </c>
      <c r="K184" s="42" t="s">
        <v>717</v>
      </c>
      <c r="L184" s="42" t="s">
        <v>717</v>
      </c>
    </row>
    <row r="185" spans="1:14" s="117" customFormat="1" hidden="1" x14ac:dyDescent="0.25">
      <c r="A185" s="119" t="s">
        <v>458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</row>
    <row r="186" spans="1:14" s="117" customFormat="1" hidden="1" x14ac:dyDescent="0.25">
      <c r="A186" s="119" t="s">
        <v>459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</row>
    <row r="187" spans="1:14" s="117" customFormat="1" hidden="1" x14ac:dyDescent="0.25">
      <c r="A187" s="119" t="s">
        <v>460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</row>
    <row r="188" spans="1:14" s="117" customFormat="1" hidden="1" x14ac:dyDescent="0.25">
      <c r="A188" s="119" t="s">
        <v>461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</row>
    <row r="189" spans="1:14" s="117" customFormat="1" hidden="1" x14ac:dyDescent="0.25">
      <c r="A189" s="119" t="s">
        <v>462</v>
      </c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</row>
    <row r="190" spans="1:14" s="117" customFormat="1" hidden="1" x14ac:dyDescent="0.25">
      <c r="A190" s="119" t="s">
        <v>463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</row>
    <row r="191" spans="1:14" s="117" customFormat="1" hidden="1" x14ac:dyDescent="0.25">
      <c r="A191" s="119" t="s">
        <v>464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</row>
    <row r="192" spans="1:14" s="117" customFormat="1" hidden="1" x14ac:dyDescent="0.25">
      <c r="A192" s="119" t="s">
        <v>465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</row>
    <row r="193" spans="1:14" s="117" customFormat="1" ht="37.5" x14ac:dyDescent="0.25">
      <c r="A193" s="41" t="s">
        <v>288</v>
      </c>
      <c r="B193" s="132" t="s">
        <v>569</v>
      </c>
      <c r="C193" s="46" t="s">
        <v>283</v>
      </c>
      <c r="D193" s="46" t="s">
        <v>283</v>
      </c>
      <c r="E193" s="46" t="s">
        <v>283</v>
      </c>
      <c r="F193" s="46" t="s">
        <v>283</v>
      </c>
      <c r="G193" s="46" t="s">
        <v>283</v>
      </c>
      <c r="H193" s="46" t="s">
        <v>283</v>
      </c>
      <c r="I193" s="46" t="s">
        <v>283</v>
      </c>
      <c r="J193" s="46" t="s">
        <v>283</v>
      </c>
      <c r="K193" s="46" t="s">
        <v>283</v>
      </c>
      <c r="L193" s="46" t="s">
        <v>283</v>
      </c>
      <c r="M193" s="118"/>
      <c r="N193" s="118"/>
    </row>
    <row r="194" spans="1:14" s="117" customFormat="1" ht="22.5" x14ac:dyDescent="0.25">
      <c r="A194" s="119" t="s">
        <v>571</v>
      </c>
      <c r="B194" s="42"/>
      <c r="C194" s="42"/>
      <c r="D194" s="42"/>
      <c r="E194" s="42"/>
      <c r="F194" s="42"/>
      <c r="G194" s="144"/>
      <c r="H194" s="42"/>
      <c r="I194" s="42"/>
      <c r="J194" s="42"/>
      <c r="K194" s="42"/>
      <c r="L194" s="42"/>
    </row>
    <row r="195" spans="1:14" s="117" customFormat="1" ht="22.5" x14ac:dyDescent="0.25">
      <c r="A195" s="119" t="s">
        <v>572</v>
      </c>
      <c r="B195" s="42"/>
      <c r="C195" s="42"/>
      <c r="D195" s="42"/>
      <c r="E195" s="42"/>
      <c r="F195" s="42"/>
      <c r="G195" s="144"/>
      <c r="H195" s="42"/>
      <c r="I195" s="42"/>
      <c r="J195" s="42"/>
      <c r="K195" s="42"/>
      <c r="L195" s="42"/>
    </row>
    <row r="196" spans="1:14" s="117" customFormat="1" x14ac:dyDescent="0.25">
      <c r="A196" s="119" t="s">
        <v>573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</row>
    <row r="197" spans="1:14" s="117" customFormat="1" x14ac:dyDescent="0.25">
      <c r="A197" s="119" t="s">
        <v>574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</row>
    <row r="198" spans="1:14" s="117" customFormat="1" x14ac:dyDescent="0.25">
      <c r="A198" s="119" t="s">
        <v>575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</row>
    <row r="199" spans="1:14" s="117" customFormat="1" x14ac:dyDescent="0.25">
      <c r="A199" s="119" t="s">
        <v>576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4" s="117" customFormat="1" x14ac:dyDescent="0.25">
      <c r="A200" s="119" t="s">
        <v>577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</row>
    <row r="201" spans="1:14" s="117" customFormat="1" x14ac:dyDescent="0.25">
      <c r="A201" s="119" t="s">
        <v>578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</row>
    <row r="202" spans="1:14" s="117" customFormat="1" x14ac:dyDescent="0.25">
      <c r="A202" s="119" t="s">
        <v>579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</row>
    <row r="203" spans="1:14" s="117" customFormat="1" x14ac:dyDescent="0.25">
      <c r="A203" s="119" t="s">
        <v>580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</row>
    <row r="204" spans="1:14" s="117" customFormat="1" ht="37.5" x14ac:dyDescent="0.25">
      <c r="A204" s="41" t="s">
        <v>289</v>
      </c>
      <c r="B204" s="132" t="s">
        <v>570</v>
      </c>
      <c r="C204" s="46" t="s">
        <v>283</v>
      </c>
      <c r="D204" s="46" t="s">
        <v>283</v>
      </c>
      <c r="E204" s="46" t="s">
        <v>283</v>
      </c>
      <c r="F204" s="46" t="s">
        <v>283</v>
      </c>
      <c r="G204" s="46" t="s">
        <v>283</v>
      </c>
      <c r="H204" s="46" t="s">
        <v>283</v>
      </c>
      <c r="I204" s="46" t="s">
        <v>283</v>
      </c>
      <c r="J204" s="46" t="s">
        <v>283</v>
      </c>
      <c r="K204" s="46" t="s">
        <v>283</v>
      </c>
      <c r="L204" s="46" t="s">
        <v>283</v>
      </c>
      <c r="M204" s="118"/>
      <c r="N204" s="118"/>
    </row>
    <row r="205" spans="1:14" s="117" customFormat="1" ht="22.5" x14ac:dyDescent="0.25">
      <c r="A205" s="119" t="s">
        <v>581</v>
      </c>
      <c r="B205" s="42"/>
      <c r="C205" s="42"/>
      <c r="D205" s="42"/>
      <c r="E205" s="42"/>
      <c r="F205" s="42"/>
      <c r="G205" s="144"/>
      <c r="H205" s="42"/>
      <c r="I205" s="42"/>
      <c r="J205" s="42"/>
      <c r="K205" s="42"/>
      <c r="L205" s="42"/>
    </row>
    <row r="206" spans="1:14" s="117" customFormat="1" ht="22.5" x14ac:dyDescent="0.25">
      <c r="A206" s="119" t="s">
        <v>582</v>
      </c>
      <c r="B206" s="42"/>
      <c r="C206" s="42"/>
      <c r="D206" s="42"/>
      <c r="E206" s="42"/>
      <c r="F206" s="42"/>
      <c r="G206" s="144"/>
      <c r="H206" s="42"/>
      <c r="I206" s="42"/>
      <c r="J206" s="42"/>
      <c r="K206" s="42"/>
      <c r="L206" s="42"/>
    </row>
    <row r="207" spans="1:14" s="117" customFormat="1" x14ac:dyDescent="0.25">
      <c r="A207" s="119" t="s">
        <v>583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</row>
    <row r="208" spans="1:14" s="117" customFormat="1" x14ac:dyDescent="0.25">
      <c r="A208" s="119" t="s">
        <v>584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</row>
    <row r="209" spans="1:12" s="117" customFormat="1" x14ac:dyDescent="0.25">
      <c r="A209" s="119" t="s">
        <v>585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</row>
    <row r="210" spans="1:12" s="117" customFormat="1" x14ac:dyDescent="0.25">
      <c r="A210" s="119" t="s">
        <v>586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</row>
    <row r="211" spans="1:12" s="117" customFormat="1" x14ac:dyDescent="0.25">
      <c r="A211" s="119" t="s">
        <v>587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</row>
    <row r="212" spans="1:12" s="117" customFormat="1" x14ac:dyDescent="0.25">
      <c r="A212" s="119" t="s">
        <v>588</v>
      </c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</row>
    <row r="213" spans="1:12" s="117" customFormat="1" x14ac:dyDescent="0.25">
      <c r="A213" s="119" t="s">
        <v>589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</row>
    <row r="214" spans="1:12" s="117" customFormat="1" x14ac:dyDescent="0.25">
      <c r="A214" s="119" t="s">
        <v>590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</row>
    <row r="215" spans="1:12" s="117" customFormat="1" ht="56.25" x14ac:dyDescent="0.25">
      <c r="A215" s="41" t="s">
        <v>292</v>
      </c>
      <c r="B215" s="133" t="s">
        <v>455</v>
      </c>
      <c r="C215" s="46" t="s">
        <v>283</v>
      </c>
      <c r="D215" s="46" t="s">
        <v>283</v>
      </c>
      <c r="E215" s="46" t="s">
        <v>283</v>
      </c>
      <c r="F215" s="46" t="s">
        <v>283</v>
      </c>
      <c r="G215" s="46" t="s">
        <v>283</v>
      </c>
      <c r="H215" s="46" t="s">
        <v>283</v>
      </c>
      <c r="I215" s="46" t="s">
        <v>283</v>
      </c>
      <c r="J215" s="46" t="s">
        <v>283</v>
      </c>
      <c r="K215" s="46" t="s">
        <v>283</v>
      </c>
      <c r="L215" s="46" t="s">
        <v>283</v>
      </c>
    </row>
    <row r="216" spans="1:12" s="117" customFormat="1" ht="22.5" x14ac:dyDescent="0.25">
      <c r="A216" s="119" t="s">
        <v>591</v>
      </c>
      <c r="B216" s="42"/>
      <c r="C216" s="42"/>
      <c r="D216" s="42"/>
      <c r="E216" s="42"/>
      <c r="F216" s="42"/>
      <c r="G216" s="144"/>
      <c r="H216" s="42"/>
      <c r="I216" s="42"/>
      <c r="J216" s="42"/>
      <c r="K216" s="42"/>
      <c r="L216" s="42"/>
    </row>
    <row r="217" spans="1:12" s="117" customFormat="1" ht="22.5" x14ac:dyDescent="0.25">
      <c r="A217" s="119" t="s">
        <v>592</v>
      </c>
      <c r="B217" s="42"/>
      <c r="C217" s="42"/>
      <c r="D217" s="42"/>
      <c r="E217" s="42"/>
      <c r="F217" s="42"/>
      <c r="G217" s="144"/>
      <c r="H217" s="42"/>
      <c r="I217" s="42"/>
      <c r="J217" s="42"/>
      <c r="K217" s="42"/>
      <c r="L217" s="42"/>
    </row>
    <row r="218" spans="1:12" s="117" customFormat="1" x14ac:dyDescent="0.25">
      <c r="A218" s="119" t="s">
        <v>593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</row>
    <row r="219" spans="1:12" s="117" customFormat="1" x14ac:dyDescent="0.25">
      <c r="A219" s="119" t="s">
        <v>594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</row>
    <row r="220" spans="1:12" s="117" customFormat="1" x14ac:dyDescent="0.25">
      <c r="A220" s="119" t="s">
        <v>595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</row>
    <row r="221" spans="1:12" s="117" customFormat="1" x14ac:dyDescent="0.25">
      <c r="A221" s="119" t="s">
        <v>596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</row>
    <row r="222" spans="1:12" s="117" customFormat="1" x14ac:dyDescent="0.25">
      <c r="A222" s="119" t="s">
        <v>597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</row>
    <row r="223" spans="1:12" s="117" customFormat="1" x14ac:dyDescent="0.25">
      <c r="A223" s="119" t="s">
        <v>598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</row>
    <row r="224" spans="1:12" s="117" customFormat="1" x14ac:dyDescent="0.25">
      <c r="A224" s="119" t="s">
        <v>599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</row>
    <row r="225" spans="1:14" s="117" customFormat="1" x14ac:dyDescent="0.25">
      <c r="A225" s="119" t="s">
        <v>600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</row>
    <row r="226" spans="1:14" s="117" customFormat="1" ht="22.5" x14ac:dyDescent="0.25">
      <c r="A226" s="125" t="s">
        <v>251</v>
      </c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16"/>
      <c r="N226" s="116"/>
    </row>
    <row r="227" spans="1:14" ht="22.5" customHeight="1" x14ac:dyDescent="0.3">
      <c r="A227" s="244" t="s">
        <v>687</v>
      </c>
      <c r="B227" s="244"/>
      <c r="C227" s="244"/>
      <c r="D227" s="244"/>
      <c r="E227" s="244"/>
      <c r="F227" s="244"/>
      <c r="G227" s="244"/>
      <c r="H227" s="244"/>
      <c r="I227" s="244"/>
      <c r="J227" s="244"/>
      <c r="K227" s="244"/>
      <c r="L227" s="244"/>
      <c r="M227" s="76"/>
      <c r="N227" s="76"/>
    </row>
    <row r="228" spans="1:14" x14ac:dyDescent="0.3">
      <c r="A228" s="244"/>
      <c r="B228" s="244"/>
      <c r="C228" s="244"/>
      <c r="D228" s="244"/>
      <c r="E228" s="244"/>
      <c r="F228" s="244"/>
      <c r="G228" s="244"/>
      <c r="H228" s="244"/>
      <c r="I228" s="244"/>
      <c r="J228" s="244"/>
      <c r="K228" s="244"/>
      <c r="L228" s="244"/>
      <c r="M228" s="76"/>
      <c r="N228" s="76"/>
    </row>
    <row r="229" spans="1:14" ht="22.5" x14ac:dyDescent="0.3">
      <c r="A229" s="75" t="s">
        <v>688</v>
      </c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</row>
  </sheetData>
  <mergeCells count="69">
    <mergeCell ref="A227:L228"/>
    <mergeCell ref="A28:A29"/>
    <mergeCell ref="B28:B29"/>
    <mergeCell ref="C28:C29"/>
    <mergeCell ref="D28:D29"/>
    <mergeCell ref="A30:A31"/>
    <mergeCell ref="B30:B31"/>
    <mergeCell ref="C30:C31"/>
    <mergeCell ref="D30:D31"/>
    <mergeCell ref="H28:H29"/>
    <mergeCell ref="H30:H31"/>
    <mergeCell ref="A32:A33"/>
    <mergeCell ref="C32:C33"/>
    <mergeCell ref="B32:B33"/>
    <mergeCell ref="D32:D33"/>
    <mergeCell ref="H32:H33"/>
    <mergeCell ref="A34:A35"/>
    <mergeCell ref="B34:B35"/>
    <mergeCell ref="C34:C35"/>
    <mergeCell ref="D34:D35"/>
    <mergeCell ref="H34:H35"/>
    <mergeCell ref="D36:D37"/>
    <mergeCell ref="A38:A39"/>
    <mergeCell ref="B38:B39"/>
    <mergeCell ref="C38:C39"/>
    <mergeCell ref="D38:D39"/>
    <mergeCell ref="B36:B37"/>
    <mergeCell ref="C36:C37"/>
    <mergeCell ref="H47:H48"/>
    <mergeCell ref="H45:H46"/>
    <mergeCell ref="A45:A46"/>
    <mergeCell ref="B45:B46"/>
    <mergeCell ref="C45:C46"/>
    <mergeCell ref="D45:D46"/>
    <mergeCell ref="H49:H50"/>
    <mergeCell ref="A51:A52"/>
    <mergeCell ref="B51:B52"/>
    <mergeCell ref="C51:C52"/>
    <mergeCell ref="D51:D52"/>
    <mergeCell ref="H51:H52"/>
    <mergeCell ref="A49:A50"/>
    <mergeCell ref="B49:B50"/>
    <mergeCell ref="C49:C50"/>
    <mergeCell ref="B40:B41"/>
    <mergeCell ref="C40:C41"/>
    <mergeCell ref="A40:A41"/>
    <mergeCell ref="D40:D41"/>
    <mergeCell ref="A53:A54"/>
    <mergeCell ref="B53:B54"/>
    <mergeCell ref="C53:C54"/>
    <mergeCell ref="D49:D50"/>
    <mergeCell ref="A47:A48"/>
    <mergeCell ref="B47:B48"/>
    <mergeCell ref="C47:C48"/>
    <mergeCell ref="D47:D48"/>
    <mergeCell ref="I86:I87"/>
    <mergeCell ref="A86:A87"/>
    <mergeCell ref="D86:D87"/>
    <mergeCell ref="I84:I85"/>
    <mergeCell ref="A88:A89"/>
    <mergeCell ref="B88:B89"/>
    <mergeCell ref="C88:C89"/>
    <mergeCell ref="I88:I89"/>
    <mergeCell ref="B84:B85"/>
    <mergeCell ref="C84:C85"/>
    <mergeCell ref="D84:D85"/>
    <mergeCell ref="A84:A85"/>
    <mergeCell ref="B86:B87"/>
    <mergeCell ref="C86:C87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>
    <oddFooter>&amp;R&amp;"Times New Roman,обычный"&amp;12&amp;P из &amp;N</oddFooter>
  </headerFooter>
  <rowBreaks count="2" manualBreakCount="2">
    <brk id="29" max="16383" man="1"/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showGridLines="0" view="pageBreakPreview" topLeftCell="A3" zoomScale="60" zoomScaleNormal="50" workbookViewId="0">
      <selection activeCell="F27" sqref="F27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6" t="s">
        <v>558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68.75" x14ac:dyDescent="0.3">
      <c r="A3" s="24" t="s">
        <v>8</v>
      </c>
      <c r="B3" s="46" t="s">
        <v>7</v>
      </c>
      <c r="C3" s="46" t="s">
        <v>71</v>
      </c>
      <c r="D3" s="46" t="s">
        <v>392</v>
      </c>
      <c r="E3" s="46" t="s">
        <v>300</v>
      </c>
      <c r="F3" s="46" t="s">
        <v>602</v>
      </c>
      <c r="G3" s="46" t="s">
        <v>301</v>
      </c>
      <c r="H3" s="46" t="s">
        <v>302</v>
      </c>
      <c r="I3" s="3"/>
      <c r="J3" s="3"/>
      <c r="K3" s="3"/>
      <c r="L3" s="3"/>
    </row>
    <row r="4" spans="1:14" x14ac:dyDescent="0.3">
      <c r="A4" s="24" t="s">
        <v>162</v>
      </c>
      <c r="B4" s="46">
        <v>2</v>
      </c>
      <c r="C4" s="46">
        <v>3</v>
      </c>
      <c r="D4" s="24" t="s">
        <v>163</v>
      </c>
      <c r="E4" s="46">
        <v>5</v>
      </c>
      <c r="F4" s="46">
        <v>6</v>
      </c>
      <c r="G4" s="24" t="s">
        <v>188</v>
      </c>
      <c r="H4" s="46">
        <v>8</v>
      </c>
      <c r="I4" s="3"/>
      <c r="J4" s="3"/>
      <c r="K4" s="3"/>
      <c r="L4" s="3"/>
      <c r="M4" s="3"/>
      <c r="N4" s="3"/>
    </row>
    <row r="5" spans="1:14" ht="112.5" x14ac:dyDescent="0.3">
      <c r="A5" s="41" t="s">
        <v>162</v>
      </c>
      <c r="B5" s="21" t="str">
        <f>'ПАСПОРТ пункты 1, 2'!C34</f>
        <v>станица Старощербиновская</v>
      </c>
      <c r="C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D5" s="197" t="s">
        <v>778</v>
      </c>
      <c r="E5" s="197">
        <v>44</v>
      </c>
      <c r="F5" s="197" t="s">
        <v>779</v>
      </c>
      <c r="G5" s="197">
        <v>1</v>
      </c>
      <c r="H5" s="197" t="s">
        <v>780</v>
      </c>
      <c r="I5" s="3"/>
      <c r="J5" s="3"/>
      <c r="K5" s="3"/>
      <c r="L5" s="3"/>
      <c r="M5" s="3"/>
      <c r="N5" s="3"/>
    </row>
    <row r="6" spans="1:14" ht="225" x14ac:dyDescent="0.3">
      <c r="A6" s="41" t="s">
        <v>165</v>
      </c>
      <c r="B6" s="21" t="str">
        <f>'ПАСПОРТ пункты 1, 2'!C35</f>
        <v>село Николаевка</v>
      </c>
      <c r="C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D6" s="197" t="s">
        <v>778</v>
      </c>
      <c r="E6" s="197">
        <v>108</v>
      </c>
      <c r="F6" s="197" t="s">
        <v>779</v>
      </c>
      <c r="G6" s="197">
        <v>1</v>
      </c>
      <c r="H6" s="197" t="s">
        <v>843</v>
      </c>
      <c r="I6" s="3"/>
      <c r="J6" s="3"/>
      <c r="K6" s="3"/>
      <c r="L6" s="3"/>
      <c r="M6" s="3"/>
      <c r="N6" s="3"/>
    </row>
    <row r="7" spans="1:14" hidden="1" x14ac:dyDescent="0.3">
      <c r="A7" s="41" t="s">
        <v>164</v>
      </c>
      <c r="B7" s="21">
        <f>'ПАСПОРТ пункты 1, 2'!C36</f>
        <v>0</v>
      </c>
      <c r="C7" s="21">
        <f>'ПАСПОРТ пункты 1, 2'!D36</f>
        <v>0</v>
      </c>
      <c r="D7" s="29"/>
      <c r="E7" s="103"/>
      <c r="F7" s="29"/>
      <c r="G7" s="103"/>
      <c r="H7" s="29"/>
      <c r="I7" s="3"/>
      <c r="J7" s="3"/>
      <c r="K7" s="3"/>
      <c r="L7" s="3"/>
      <c r="M7" s="3"/>
      <c r="N7" s="3"/>
    </row>
    <row r="8" spans="1:14" hidden="1" x14ac:dyDescent="0.3">
      <c r="A8" s="41" t="s">
        <v>163</v>
      </c>
      <c r="B8" s="21">
        <f>'ПАСПОРТ пункты 1, 2'!C37</f>
        <v>0</v>
      </c>
      <c r="C8" s="21">
        <f>'ПАСПОРТ пункты 1, 2'!D37</f>
        <v>0</v>
      </c>
      <c r="D8" s="29"/>
      <c r="E8" s="103"/>
      <c r="F8" s="29"/>
      <c r="G8" s="103"/>
      <c r="H8" s="29"/>
      <c r="I8" s="3"/>
      <c r="J8" s="3"/>
      <c r="K8" s="3"/>
      <c r="L8" s="3"/>
      <c r="M8" s="3"/>
      <c r="N8" s="3"/>
    </row>
    <row r="9" spans="1:14" hidden="1" x14ac:dyDescent="0.3">
      <c r="A9" s="41" t="s">
        <v>186</v>
      </c>
      <c r="B9" s="21">
        <f>'ПАСПОРТ пункты 1, 2'!C38</f>
        <v>0</v>
      </c>
      <c r="C9" s="21">
        <f>'ПАСПОРТ пункты 1, 2'!D38</f>
        <v>0</v>
      </c>
      <c r="D9" s="29"/>
      <c r="E9" s="103"/>
      <c r="F9" s="29"/>
      <c r="G9" s="103"/>
      <c r="H9" s="29"/>
      <c r="I9" s="3"/>
      <c r="J9" s="3"/>
      <c r="K9" s="3"/>
      <c r="L9" s="3"/>
      <c r="M9" s="3"/>
      <c r="N9" s="3"/>
    </row>
    <row r="10" spans="1:14" hidden="1" x14ac:dyDescent="0.3">
      <c r="A10" s="41" t="s">
        <v>187</v>
      </c>
      <c r="B10" s="21">
        <f>'ПАСПОРТ пункты 1, 2'!C39</f>
        <v>0</v>
      </c>
      <c r="C10" s="21">
        <f>'ПАСПОРТ пункты 1, 2'!D39</f>
        <v>0</v>
      </c>
      <c r="D10" s="29"/>
      <c r="E10" s="103"/>
      <c r="F10" s="29"/>
      <c r="G10" s="103"/>
      <c r="H10" s="29"/>
      <c r="I10" s="38"/>
      <c r="J10" s="38"/>
      <c r="K10" s="38"/>
      <c r="L10" s="38"/>
      <c r="M10" s="38"/>
      <c r="N10" s="38"/>
    </row>
    <row r="11" spans="1:14" hidden="1" x14ac:dyDescent="0.3">
      <c r="A11" s="41" t="s">
        <v>188</v>
      </c>
      <c r="B11" s="21">
        <f>'ПАСПОРТ пункты 1, 2'!C40</f>
        <v>0</v>
      </c>
      <c r="C11" s="21">
        <f>'ПАСПОРТ пункты 1, 2'!D40</f>
        <v>0</v>
      </c>
      <c r="D11" s="29"/>
      <c r="E11" s="103"/>
      <c r="F11" s="29"/>
      <c r="G11" s="103"/>
      <c r="H11" s="29"/>
      <c r="I11" s="3"/>
      <c r="J11" s="3"/>
      <c r="K11" s="3"/>
      <c r="L11" s="3"/>
    </row>
    <row r="12" spans="1:14" hidden="1" x14ac:dyDescent="0.3">
      <c r="A12" s="41" t="s">
        <v>189</v>
      </c>
      <c r="B12" s="21">
        <f>'ПАСПОРТ пункты 1, 2'!C41</f>
        <v>0</v>
      </c>
      <c r="C12" s="21">
        <f>'ПАСПОРТ пункты 1, 2'!D41</f>
        <v>0</v>
      </c>
      <c r="D12" s="29"/>
      <c r="E12" s="103"/>
      <c r="F12" s="29"/>
      <c r="G12" s="103"/>
      <c r="H12" s="29"/>
      <c r="I12" s="3"/>
      <c r="J12" s="3"/>
      <c r="K12" s="3"/>
      <c r="L12" s="3"/>
    </row>
    <row r="13" spans="1:14" hidden="1" x14ac:dyDescent="0.3">
      <c r="A13" s="41" t="s">
        <v>190</v>
      </c>
      <c r="B13" s="21">
        <f>'ПАСПОРТ пункты 1, 2'!C42</f>
        <v>0</v>
      </c>
      <c r="C13" s="21">
        <f>'ПАСПОРТ пункты 1, 2'!D42</f>
        <v>0</v>
      </c>
      <c r="D13" s="29"/>
      <c r="E13" s="103"/>
      <c r="F13" s="29"/>
      <c r="G13" s="103"/>
      <c r="H13" s="29"/>
      <c r="I13" s="3"/>
      <c r="J13" s="3"/>
      <c r="K13" s="3"/>
      <c r="L13" s="3"/>
    </row>
    <row r="14" spans="1:14" hidden="1" x14ac:dyDescent="0.3">
      <c r="A14" s="41" t="s">
        <v>191</v>
      </c>
      <c r="B14" s="21">
        <f>'ПАСПОРТ пункты 1, 2'!C43</f>
        <v>0</v>
      </c>
      <c r="C14" s="21">
        <f>'ПАСПОРТ пункты 1, 2'!D43</f>
        <v>0</v>
      </c>
      <c r="D14" s="29"/>
      <c r="E14" s="103"/>
      <c r="F14" s="29"/>
      <c r="G14" s="103"/>
      <c r="H14" s="29"/>
      <c r="I14" s="38"/>
      <c r="J14" s="38"/>
      <c r="K14" s="38"/>
      <c r="L14" s="38"/>
      <c r="M14" s="38"/>
      <c r="N14" s="38"/>
    </row>
    <row r="15" spans="1:14" hidden="1" x14ac:dyDescent="0.3">
      <c r="A15" s="41" t="s">
        <v>192</v>
      </c>
      <c r="B15" s="21">
        <f>'ПАСПОРТ пункты 1, 2'!C44</f>
        <v>0</v>
      </c>
      <c r="C15" s="21">
        <f>'ПАСПОРТ пункты 1, 2'!D44</f>
        <v>0</v>
      </c>
      <c r="D15" s="29"/>
      <c r="E15" s="103"/>
      <c r="F15" s="29"/>
      <c r="G15" s="103"/>
      <c r="H15" s="29"/>
      <c r="I15" s="3"/>
      <c r="J15" s="3"/>
      <c r="K15" s="3"/>
      <c r="L15" s="3"/>
      <c r="M15" s="3"/>
      <c r="N15" s="3"/>
    </row>
    <row r="16" spans="1:14" hidden="1" x14ac:dyDescent="0.3">
      <c r="A16" s="41" t="s">
        <v>193</v>
      </c>
      <c r="B16" s="21">
        <f>'ПАСПОРТ пункты 1, 2'!C45</f>
        <v>0</v>
      </c>
      <c r="C16" s="21">
        <f>'ПАСПОРТ пункты 1, 2'!D45</f>
        <v>0</v>
      </c>
      <c r="D16" s="29"/>
      <c r="E16" s="103"/>
      <c r="F16" s="29"/>
      <c r="G16" s="103"/>
      <c r="H16" s="29"/>
      <c r="I16" s="3"/>
      <c r="J16" s="3"/>
      <c r="K16" s="3"/>
      <c r="L16" s="3"/>
      <c r="M16" s="3"/>
      <c r="N16" s="3"/>
    </row>
    <row r="17" spans="1:14" hidden="1" x14ac:dyDescent="0.3">
      <c r="A17" s="41" t="s">
        <v>286</v>
      </c>
      <c r="B17" s="21">
        <f>'ПАСПОРТ пункты 1, 2'!C46</f>
        <v>0</v>
      </c>
      <c r="C17" s="21">
        <f>'ПАСПОРТ пункты 1, 2'!D46</f>
        <v>0</v>
      </c>
      <c r="D17" s="29"/>
      <c r="E17" s="103"/>
      <c r="F17" s="29"/>
      <c r="G17" s="103"/>
      <c r="H17" s="29"/>
      <c r="I17" s="3"/>
      <c r="J17" s="3"/>
      <c r="K17" s="3"/>
      <c r="L17" s="3"/>
      <c r="M17" s="3"/>
      <c r="N17" s="3"/>
    </row>
    <row r="18" spans="1:14" hidden="1" x14ac:dyDescent="0.3">
      <c r="A18" s="41" t="s">
        <v>287</v>
      </c>
      <c r="B18" s="21">
        <f>'ПАСПОРТ пункты 1, 2'!C47</f>
        <v>0</v>
      </c>
      <c r="C18" s="21">
        <f>'ПАСПОРТ пункты 1, 2'!D47</f>
        <v>0</v>
      </c>
      <c r="D18" s="29"/>
      <c r="E18" s="103"/>
      <c r="F18" s="29"/>
      <c r="G18" s="103"/>
      <c r="H18" s="29"/>
      <c r="I18" s="3"/>
      <c r="J18" s="3"/>
      <c r="K18" s="3"/>
      <c r="L18" s="3"/>
      <c r="M18" s="3"/>
      <c r="N18" s="3"/>
    </row>
    <row r="19" spans="1:14" hidden="1" x14ac:dyDescent="0.3">
      <c r="A19" s="41" t="s">
        <v>288</v>
      </c>
      <c r="B19" s="21">
        <f>'ПАСПОРТ пункты 1, 2'!C48</f>
        <v>0</v>
      </c>
      <c r="C19" s="21">
        <f>'ПАСПОРТ пункты 1, 2'!D48</f>
        <v>0</v>
      </c>
      <c r="D19" s="29"/>
      <c r="E19" s="103"/>
      <c r="F19" s="29"/>
      <c r="G19" s="103"/>
      <c r="H19" s="29"/>
      <c r="I19" s="3"/>
      <c r="J19" s="3"/>
      <c r="K19" s="3"/>
      <c r="L19" s="3"/>
      <c r="M19" s="3"/>
      <c r="N19" s="3"/>
    </row>
    <row r="20" spans="1:14" hidden="1" x14ac:dyDescent="0.3">
      <c r="A20" s="41" t="s">
        <v>289</v>
      </c>
      <c r="B20" s="21">
        <f>'ПАСПОРТ пункты 1, 2'!C49</f>
        <v>0</v>
      </c>
      <c r="C20" s="21">
        <f>'ПАСПОРТ пункты 1, 2'!D49</f>
        <v>0</v>
      </c>
      <c r="D20" s="29"/>
      <c r="E20" s="103"/>
      <c r="F20" s="29"/>
      <c r="G20" s="103"/>
      <c r="H20" s="29"/>
      <c r="I20" s="3"/>
      <c r="J20" s="3"/>
      <c r="K20" s="3"/>
      <c r="L20" s="3"/>
      <c r="M20" s="3"/>
      <c r="N20" s="3"/>
    </row>
    <row r="21" spans="1:14" hidden="1" x14ac:dyDescent="0.3">
      <c r="A21" s="41" t="s">
        <v>292</v>
      </c>
      <c r="B21" s="21">
        <f>'ПАСПОРТ пункты 1, 2'!C50</f>
        <v>0</v>
      </c>
      <c r="C21" s="21">
        <f>'ПАСПОРТ пункты 1, 2'!D50</f>
        <v>0</v>
      </c>
      <c r="D21" s="29"/>
      <c r="E21" s="103"/>
      <c r="F21" s="29"/>
      <c r="G21" s="103"/>
      <c r="H21" s="29"/>
      <c r="I21" s="38"/>
      <c r="J21" s="38"/>
      <c r="K21" s="38"/>
      <c r="L21" s="38"/>
      <c r="M21" s="38"/>
      <c r="N21" s="38"/>
    </row>
    <row r="22" spans="1:14" hidden="1" x14ac:dyDescent="0.3">
      <c r="A22" s="41" t="s">
        <v>293</v>
      </c>
      <c r="B22" s="21">
        <f>'ПАСПОРТ пункты 1, 2'!C51</f>
        <v>0</v>
      </c>
      <c r="C22" s="21">
        <f>'ПАСПОРТ пункты 1, 2'!D51</f>
        <v>0</v>
      </c>
      <c r="D22" s="29"/>
      <c r="E22" s="103"/>
      <c r="F22" s="29"/>
      <c r="G22" s="103"/>
      <c r="H22" s="29"/>
      <c r="I22" s="3"/>
      <c r="J22" s="3"/>
      <c r="K22" s="3"/>
      <c r="L22" s="3"/>
    </row>
    <row r="23" spans="1:14" hidden="1" x14ac:dyDescent="0.3">
      <c r="A23" s="41" t="s">
        <v>290</v>
      </c>
      <c r="B23" s="21">
        <f>'ПАСПОРТ пункты 1, 2'!C52</f>
        <v>0</v>
      </c>
      <c r="C23" s="21">
        <f>'ПАСПОРТ пункты 1, 2'!D52</f>
        <v>0</v>
      </c>
      <c r="D23" s="29"/>
      <c r="E23" s="103"/>
      <c r="F23" s="29"/>
      <c r="G23" s="103"/>
      <c r="H23" s="29"/>
      <c r="I23" s="3"/>
      <c r="J23" s="3"/>
      <c r="K23" s="3"/>
      <c r="L23" s="3"/>
    </row>
    <row r="24" spans="1:14" hidden="1" x14ac:dyDescent="0.3">
      <c r="A24" s="41" t="s">
        <v>291</v>
      </c>
      <c r="B24" s="21">
        <f>'ПАСПОРТ пункты 1, 2'!C53</f>
        <v>0</v>
      </c>
      <c r="C24" s="21">
        <f>'ПАСПОРТ пункты 1, 2'!D53</f>
        <v>0</v>
      </c>
      <c r="D24" s="29"/>
      <c r="E24" s="103"/>
      <c r="F24" s="29"/>
      <c r="G24" s="103"/>
      <c r="H24" s="29"/>
      <c r="I24" s="3"/>
      <c r="J24" s="3"/>
      <c r="K24" s="3"/>
      <c r="L24" s="3"/>
    </row>
  </sheetData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Footer>&amp;R&amp;"Times New Roman,обычный"&amp;12&amp;P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showGridLines="0" view="pageBreakPreview" topLeftCell="A4" zoomScale="60" zoomScaleNormal="50" workbookViewId="0">
      <selection activeCell="D30" sqref="D30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264" t="s">
        <v>674</v>
      </c>
      <c r="B1" s="264"/>
      <c r="C1" s="264"/>
      <c r="D1" s="264"/>
      <c r="E1" s="264"/>
      <c r="F1" s="264"/>
      <c r="G1" s="264"/>
      <c r="H1" s="99"/>
      <c r="I1" s="99"/>
      <c r="J1" s="99"/>
      <c r="K1" s="99"/>
      <c r="L1" s="99"/>
      <c r="M1" s="99"/>
      <c r="N1" s="99"/>
    </row>
    <row r="2" spans="1:14" x14ac:dyDescent="0.3">
      <c r="A2" s="264"/>
      <c r="B2" s="264"/>
      <c r="C2" s="264"/>
      <c r="D2" s="264"/>
      <c r="E2" s="264"/>
      <c r="F2" s="264"/>
      <c r="G2" s="264"/>
      <c r="H2" s="99"/>
      <c r="I2" s="99"/>
      <c r="J2" s="99"/>
      <c r="K2" s="99"/>
      <c r="L2" s="99"/>
      <c r="M2" s="99"/>
      <c r="N2" s="99"/>
    </row>
    <row r="3" spans="1:14" x14ac:dyDescent="0.3">
      <c r="A3" s="265"/>
      <c r="B3" s="265"/>
      <c r="C3" s="265"/>
      <c r="D3" s="265"/>
      <c r="E3" s="265"/>
      <c r="F3" s="265"/>
      <c r="G3" s="265"/>
      <c r="H3" s="102"/>
      <c r="I3" s="102"/>
      <c r="J3" s="102"/>
      <c r="K3" s="102"/>
      <c r="L3" s="102"/>
      <c r="M3" s="102"/>
      <c r="N3" s="102"/>
    </row>
    <row r="4" spans="1:14" ht="131.25" x14ac:dyDescent="0.3">
      <c r="A4" s="24" t="s">
        <v>8</v>
      </c>
      <c r="B4" s="46" t="s">
        <v>7</v>
      </c>
      <c r="C4" s="46" t="s">
        <v>252</v>
      </c>
      <c r="D4" s="46" t="s">
        <v>253</v>
      </c>
      <c r="E4" s="46" t="s">
        <v>69</v>
      </c>
      <c r="F4" s="46" t="s">
        <v>254</v>
      </c>
      <c r="G4" s="46" t="s">
        <v>255</v>
      </c>
      <c r="H4" s="3"/>
      <c r="I4" s="3"/>
      <c r="J4" s="3"/>
      <c r="K4" s="3"/>
      <c r="L4" s="3"/>
      <c r="M4" s="3"/>
      <c r="N4" s="3"/>
    </row>
    <row r="5" spans="1:14" x14ac:dyDescent="0.3">
      <c r="A5" s="41" t="s">
        <v>162</v>
      </c>
      <c r="B5" s="5">
        <v>2</v>
      </c>
      <c r="C5" s="41" t="s">
        <v>164</v>
      </c>
      <c r="D5" s="41" t="s">
        <v>163</v>
      </c>
      <c r="E5" s="5">
        <v>5</v>
      </c>
      <c r="F5" s="41" t="s">
        <v>187</v>
      </c>
      <c r="G5" s="41" t="s">
        <v>188</v>
      </c>
      <c r="H5" s="3"/>
      <c r="I5" s="3"/>
      <c r="J5" s="3"/>
      <c r="K5" s="3"/>
      <c r="L5" s="3"/>
      <c r="M5" s="3"/>
      <c r="N5" s="3"/>
    </row>
    <row r="6" spans="1:14" x14ac:dyDescent="0.3">
      <c r="A6" s="41" t="s">
        <v>162</v>
      </c>
      <c r="B6" s="29" t="s">
        <v>693</v>
      </c>
      <c r="C6" s="42" t="s">
        <v>624</v>
      </c>
      <c r="D6" s="197" t="s">
        <v>717</v>
      </c>
      <c r="E6" s="197" t="s">
        <v>717</v>
      </c>
      <c r="F6" s="197" t="s">
        <v>717</v>
      </c>
      <c r="G6" s="197" t="s">
        <v>717</v>
      </c>
      <c r="H6" s="3"/>
      <c r="I6" s="3"/>
      <c r="J6" s="3"/>
      <c r="K6" s="3"/>
      <c r="L6" s="3"/>
      <c r="M6" s="3"/>
      <c r="N6" s="3"/>
    </row>
    <row r="7" spans="1:14" x14ac:dyDescent="0.3">
      <c r="A7" s="41" t="s">
        <v>165</v>
      </c>
      <c r="B7" s="29" t="s">
        <v>799</v>
      </c>
      <c r="C7" s="42" t="s">
        <v>624</v>
      </c>
      <c r="D7" s="197" t="s">
        <v>717</v>
      </c>
      <c r="E7" s="197" t="s">
        <v>717</v>
      </c>
      <c r="F7" s="197" t="s">
        <v>717</v>
      </c>
      <c r="G7" s="197" t="s">
        <v>717</v>
      </c>
      <c r="H7" s="3"/>
      <c r="I7" s="3"/>
      <c r="J7" s="3"/>
      <c r="K7" s="3"/>
      <c r="L7" s="3"/>
      <c r="M7" s="3"/>
      <c r="N7" s="3"/>
    </row>
    <row r="8" spans="1:14" hidden="1" x14ac:dyDescent="0.3">
      <c r="A8" s="41" t="s">
        <v>164</v>
      </c>
      <c r="B8" s="29"/>
      <c r="C8" s="29"/>
      <c r="D8" s="29"/>
      <c r="E8" s="42"/>
      <c r="F8" s="42"/>
      <c r="G8" s="103"/>
      <c r="H8" s="3"/>
      <c r="I8" s="3"/>
      <c r="J8" s="3"/>
      <c r="K8" s="3"/>
      <c r="L8" s="3"/>
      <c r="M8" s="3"/>
      <c r="N8" s="3"/>
    </row>
    <row r="9" spans="1:14" hidden="1" x14ac:dyDescent="0.3">
      <c r="A9" s="41" t="s">
        <v>163</v>
      </c>
      <c r="B9" s="29"/>
      <c r="C9" s="29"/>
      <c r="D9" s="29"/>
      <c r="E9" s="42"/>
      <c r="F9" s="42"/>
      <c r="G9" s="103"/>
      <c r="H9" s="3"/>
      <c r="I9" s="3"/>
      <c r="J9" s="3"/>
      <c r="K9" s="3"/>
      <c r="L9" s="3"/>
      <c r="M9" s="3"/>
      <c r="N9" s="3"/>
    </row>
    <row r="10" spans="1:14" hidden="1" x14ac:dyDescent="0.3">
      <c r="A10" s="24" t="s">
        <v>186</v>
      </c>
      <c r="B10" s="29"/>
      <c r="C10" s="29"/>
      <c r="D10" s="29"/>
      <c r="E10" s="42"/>
      <c r="F10" s="42"/>
      <c r="G10" s="103"/>
      <c r="H10" s="38"/>
      <c r="I10" s="38"/>
      <c r="J10" s="38"/>
      <c r="K10" s="38"/>
      <c r="L10" s="38"/>
      <c r="M10" s="38"/>
      <c r="N10" s="38"/>
    </row>
    <row r="11" spans="1:14" hidden="1" x14ac:dyDescent="0.3">
      <c r="A11" s="41" t="s">
        <v>187</v>
      </c>
      <c r="B11" s="29"/>
      <c r="C11" s="29"/>
      <c r="D11" s="29"/>
      <c r="E11" s="42"/>
      <c r="F11" s="42"/>
      <c r="G11" s="103"/>
      <c r="H11" s="3"/>
      <c r="I11" s="3"/>
      <c r="J11" s="3"/>
      <c r="K11" s="3"/>
      <c r="L11" s="3"/>
    </row>
    <row r="12" spans="1:14" hidden="1" x14ac:dyDescent="0.3">
      <c r="A12" s="5">
        <v>7</v>
      </c>
      <c r="B12" s="29"/>
      <c r="C12" s="29"/>
      <c r="D12" s="29"/>
      <c r="E12" s="42"/>
      <c r="F12" s="42"/>
      <c r="G12" s="103"/>
      <c r="H12" s="3"/>
      <c r="I12" s="3"/>
      <c r="J12" s="3"/>
      <c r="K12" s="3"/>
      <c r="L12" s="3"/>
    </row>
    <row r="13" spans="1:14" hidden="1" x14ac:dyDescent="0.3">
      <c r="A13" s="5">
        <v>8</v>
      </c>
      <c r="B13" s="29"/>
      <c r="C13" s="29"/>
      <c r="D13" s="29"/>
      <c r="E13" s="42"/>
      <c r="F13" s="42"/>
      <c r="G13" s="103"/>
      <c r="H13" s="3"/>
      <c r="I13" s="3"/>
      <c r="J13" s="3"/>
      <c r="K13" s="3"/>
      <c r="L13" s="3"/>
    </row>
    <row r="14" spans="1:14" hidden="1" x14ac:dyDescent="0.3">
      <c r="A14" s="24" t="s">
        <v>190</v>
      </c>
      <c r="B14" s="29"/>
      <c r="C14" s="29"/>
      <c r="D14" s="29"/>
      <c r="E14" s="42"/>
      <c r="F14" s="42"/>
      <c r="G14" s="103"/>
      <c r="H14" s="38"/>
      <c r="I14" s="38"/>
      <c r="J14" s="38"/>
      <c r="K14" s="38"/>
      <c r="L14" s="38"/>
      <c r="M14" s="38"/>
      <c r="N14" s="38"/>
    </row>
    <row r="15" spans="1:14" hidden="1" x14ac:dyDescent="0.3">
      <c r="A15" s="41" t="s">
        <v>191</v>
      </c>
      <c r="B15" s="29"/>
      <c r="C15" s="29"/>
      <c r="D15" s="29"/>
      <c r="E15" s="42"/>
      <c r="F15" s="42"/>
      <c r="G15" s="103"/>
      <c r="H15" s="3"/>
      <c r="I15" s="3"/>
      <c r="J15" s="3"/>
      <c r="K15" s="3"/>
      <c r="L15" s="3"/>
    </row>
    <row r="16" spans="1:14" hidden="1" x14ac:dyDescent="0.3">
      <c r="A16" s="41" t="s">
        <v>192</v>
      </c>
      <c r="B16" s="29"/>
      <c r="C16" s="29"/>
      <c r="D16" s="29"/>
      <c r="E16" s="42"/>
      <c r="F16" s="42"/>
      <c r="G16" s="103"/>
      <c r="H16" s="3"/>
      <c r="I16" s="3"/>
      <c r="J16" s="3"/>
      <c r="K16" s="3"/>
      <c r="L16" s="3"/>
      <c r="M16" s="3"/>
      <c r="N16" s="3"/>
    </row>
    <row r="17" spans="1:14" hidden="1" x14ac:dyDescent="0.3">
      <c r="A17" s="41" t="s">
        <v>193</v>
      </c>
      <c r="B17" s="29"/>
      <c r="C17" s="29"/>
      <c r="D17" s="29"/>
      <c r="E17" s="42"/>
      <c r="F17" s="42"/>
      <c r="G17" s="103"/>
      <c r="H17" s="3"/>
      <c r="I17" s="3"/>
      <c r="J17" s="3"/>
      <c r="K17" s="3"/>
      <c r="L17" s="3"/>
      <c r="M17" s="3"/>
      <c r="N17" s="3"/>
    </row>
    <row r="18" spans="1:14" hidden="1" x14ac:dyDescent="0.3">
      <c r="A18" s="41" t="s">
        <v>286</v>
      </c>
      <c r="B18" s="29"/>
      <c r="C18" s="29"/>
      <c r="D18" s="29"/>
      <c r="E18" s="42"/>
      <c r="F18" s="42"/>
      <c r="G18" s="103"/>
      <c r="H18" s="3"/>
      <c r="I18" s="3"/>
      <c r="J18" s="3"/>
      <c r="K18" s="3"/>
      <c r="L18" s="3"/>
      <c r="M18" s="3"/>
      <c r="N18" s="3"/>
    </row>
    <row r="19" spans="1:14" hidden="1" x14ac:dyDescent="0.3">
      <c r="A19" s="41" t="s">
        <v>287</v>
      </c>
      <c r="B19" s="29"/>
      <c r="C19" s="29"/>
      <c r="D19" s="29"/>
      <c r="E19" s="42"/>
      <c r="F19" s="42"/>
      <c r="G19" s="103"/>
      <c r="H19" s="3"/>
      <c r="I19" s="3"/>
      <c r="J19" s="3"/>
      <c r="K19" s="3"/>
      <c r="L19" s="3"/>
      <c r="M19" s="3"/>
      <c r="N19" s="3"/>
    </row>
    <row r="20" spans="1:14" hidden="1" x14ac:dyDescent="0.3">
      <c r="A20" s="24" t="s">
        <v>288</v>
      </c>
      <c r="B20" s="29"/>
      <c r="C20" s="29"/>
      <c r="D20" s="29"/>
      <c r="E20" s="42"/>
      <c r="F20" s="42"/>
      <c r="G20" s="103"/>
      <c r="H20" s="38"/>
      <c r="I20" s="38"/>
      <c r="J20" s="38"/>
      <c r="K20" s="38"/>
      <c r="L20" s="38"/>
      <c r="M20" s="38"/>
      <c r="N20" s="38"/>
    </row>
    <row r="21" spans="1:14" hidden="1" x14ac:dyDescent="0.3">
      <c r="A21" s="41" t="s">
        <v>289</v>
      </c>
      <c r="B21" s="29"/>
      <c r="C21" s="29"/>
      <c r="D21" s="29"/>
      <c r="E21" s="42"/>
      <c r="F21" s="42"/>
      <c r="G21" s="103"/>
      <c r="H21" s="3"/>
      <c r="I21" s="3"/>
      <c r="J21" s="3"/>
      <c r="K21" s="3"/>
      <c r="L21" s="3"/>
    </row>
    <row r="22" spans="1:14" hidden="1" x14ac:dyDescent="0.3">
      <c r="A22" s="5">
        <v>17</v>
      </c>
      <c r="B22" s="29"/>
      <c r="C22" s="29"/>
      <c r="D22" s="29"/>
      <c r="E22" s="42"/>
      <c r="F22" s="42"/>
      <c r="G22" s="103"/>
      <c r="H22" s="3"/>
      <c r="I22" s="3"/>
      <c r="J22" s="3"/>
      <c r="K22" s="3"/>
      <c r="L22" s="3"/>
    </row>
    <row r="23" spans="1:14" hidden="1" x14ac:dyDescent="0.3">
      <c r="A23" s="5">
        <v>18</v>
      </c>
      <c r="B23" s="29"/>
      <c r="C23" s="29"/>
      <c r="D23" s="29"/>
      <c r="E23" s="42"/>
      <c r="F23" s="42"/>
      <c r="G23" s="103"/>
      <c r="H23" s="3"/>
      <c r="I23" s="3"/>
      <c r="J23" s="3"/>
      <c r="K23" s="3"/>
      <c r="L23" s="3"/>
    </row>
    <row r="24" spans="1:14" hidden="1" x14ac:dyDescent="0.3">
      <c r="A24" s="24" t="s">
        <v>290</v>
      </c>
      <c r="B24" s="29"/>
      <c r="C24" s="29"/>
      <c r="D24" s="29"/>
      <c r="E24" s="42"/>
      <c r="F24" s="42"/>
      <c r="G24" s="103"/>
      <c r="H24" s="38"/>
      <c r="I24" s="38"/>
      <c r="J24" s="38"/>
      <c r="K24" s="38"/>
      <c r="L24" s="38"/>
      <c r="M24" s="38"/>
      <c r="N24" s="38"/>
    </row>
    <row r="25" spans="1:14" hidden="1" x14ac:dyDescent="0.3">
      <c r="A25" s="41" t="s">
        <v>291</v>
      </c>
      <c r="B25" s="29"/>
      <c r="C25" s="29"/>
      <c r="D25" s="29"/>
      <c r="E25" s="42"/>
      <c r="F25" s="42"/>
      <c r="G25" s="103"/>
      <c r="H25" s="3"/>
      <c r="I25" s="3"/>
      <c r="J25" s="3"/>
      <c r="K25" s="3"/>
      <c r="L25" s="3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&amp;R&amp;"Times New Roman,обычный"&amp;12&amp;P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view="pageBreakPreview" topLeftCell="A25" zoomScale="60" zoomScaleNormal="60" workbookViewId="0">
      <selection activeCell="A7" sqref="A7:XFD24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5" t="s">
        <v>557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150" x14ac:dyDescent="0.3">
      <c r="A3" s="24" t="s">
        <v>8</v>
      </c>
      <c r="B3" s="46" t="s">
        <v>52</v>
      </c>
      <c r="C3" s="46" t="s">
        <v>7</v>
      </c>
      <c r="D3" s="46" t="s">
        <v>284</v>
      </c>
      <c r="E3" s="46" t="s">
        <v>256</v>
      </c>
      <c r="F3" s="46" t="s">
        <v>257</v>
      </c>
      <c r="G3" s="46" t="s">
        <v>258</v>
      </c>
      <c r="H3" s="3"/>
      <c r="I3" s="3"/>
      <c r="J3" s="3"/>
      <c r="K3" s="3"/>
      <c r="L3" s="3"/>
      <c r="M3" s="3"/>
      <c r="N3" s="3"/>
    </row>
    <row r="4" spans="1:14" x14ac:dyDescent="0.3">
      <c r="A4" s="41" t="s">
        <v>162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3"/>
      <c r="I4" s="3"/>
      <c r="J4" s="3"/>
      <c r="K4" s="3"/>
      <c r="L4" s="3"/>
      <c r="M4" s="3"/>
      <c r="N4" s="3"/>
    </row>
    <row r="5" spans="1:14" ht="409.5" x14ac:dyDescent="0.3">
      <c r="A5" s="41" t="s">
        <v>162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21" t="str">
        <f>'ПАСПОРТ пункты 1, 2'!C34</f>
        <v>станица Старощербиновская</v>
      </c>
      <c r="D5" s="42" t="s">
        <v>623</v>
      </c>
      <c r="E5" s="29" t="s">
        <v>781</v>
      </c>
      <c r="F5" s="42" t="s">
        <v>623</v>
      </c>
      <c r="G5" s="42" t="s">
        <v>623</v>
      </c>
      <c r="H5" s="3"/>
      <c r="I5" s="3"/>
      <c r="J5" s="3"/>
      <c r="K5" s="3"/>
      <c r="L5" s="3"/>
      <c r="M5" s="3"/>
      <c r="N5" s="3"/>
    </row>
    <row r="6" spans="1:14" ht="409.5" x14ac:dyDescent="0.3">
      <c r="A6" s="24" t="s">
        <v>165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21" t="str">
        <f>'ПАСПОРТ пункты 1, 2'!C35</f>
        <v>село Николаевка</v>
      </c>
      <c r="D6" s="42" t="s">
        <v>623</v>
      </c>
      <c r="E6" s="29" t="s">
        <v>846</v>
      </c>
      <c r="F6" s="42" t="s">
        <v>623</v>
      </c>
      <c r="G6" s="42" t="s">
        <v>623</v>
      </c>
      <c r="H6" s="38"/>
      <c r="I6" s="38"/>
      <c r="J6" s="38"/>
      <c r="K6" s="38"/>
      <c r="L6" s="38"/>
      <c r="M6" s="38"/>
      <c r="N6" s="38"/>
    </row>
    <row r="7" spans="1:14" hidden="1" x14ac:dyDescent="0.3">
      <c r="A7" s="41" t="s">
        <v>164</v>
      </c>
      <c r="B7" s="21">
        <f>'ПАСПОРТ пункты 1, 2'!D36</f>
        <v>0</v>
      </c>
      <c r="C7" s="21">
        <f>'ПАСПОРТ пункты 1, 2'!C36</f>
        <v>0</v>
      </c>
      <c r="D7" s="42"/>
      <c r="E7" s="29"/>
      <c r="F7" s="42"/>
      <c r="G7" s="42"/>
      <c r="H7" s="3"/>
      <c r="I7" s="3"/>
      <c r="J7" s="3"/>
      <c r="K7" s="3"/>
      <c r="L7" s="3"/>
    </row>
    <row r="8" spans="1:14" hidden="1" x14ac:dyDescent="0.3">
      <c r="A8" s="41" t="s">
        <v>163</v>
      </c>
      <c r="B8" s="21">
        <f>'ПАСПОРТ пункты 1, 2'!D37</f>
        <v>0</v>
      </c>
      <c r="C8" s="21">
        <f>'ПАСПОРТ пункты 1, 2'!C37</f>
        <v>0</v>
      </c>
      <c r="D8" s="42"/>
      <c r="E8" s="29"/>
      <c r="F8" s="42"/>
      <c r="G8" s="42"/>
      <c r="H8" s="3"/>
      <c r="I8" s="3"/>
      <c r="J8" s="3"/>
      <c r="K8" s="3"/>
      <c r="L8" s="3"/>
    </row>
    <row r="9" spans="1:14" hidden="1" x14ac:dyDescent="0.3">
      <c r="A9" s="41" t="s">
        <v>186</v>
      </c>
      <c r="B9" s="21">
        <f>'ПАСПОРТ пункты 1, 2'!D38</f>
        <v>0</v>
      </c>
      <c r="C9" s="21">
        <f>'ПАСПОРТ пункты 1, 2'!C38</f>
        <v>0</v>
      </c>
      <c r="D9" s="42"/>
      <c r="E9" s="29"/>
      <c r="F9" s="42"/>
      <c r="G9" s="42"/>
      <c r="H9" s="3"/>
      <c r="I9" s="3"/>
      <c r="J9" s="3"/>
      <c r="K9" s="3"/>
      <c r="L9" s="3"/>
    </row>
    <row r="10" spans="1:14" hidden="1" x14ac:dyDescent="0.3">
      <c r="A10" s="24" t="s">
        <v>187</v>
      </c>
      <c r="B10" s="21">
        <f>'ПАСПОРТ пункты 1, 2'!D39</f>
        <v>0</v>
      </c>
      <c r="C10" s="21">
        <f>'ПАСПОРТ пункты 1, 2'!C39</f>
        <v>0</v>
      </c>
      <c r="D10" s="42"/>
      <c r="E10" s="29"/>
      <c r="F10" s="42"/>
      <c r="G10" s="42"/>
      <c r="H10" s="38"/>
      <c r="I10" s="38"/>
      <c r="J10" s="38"/>
      <c r="K10" s="38"/>
      <c r="L10" s="38"/>
      <c r="M10" s="38"/>
      <c r="N10" s="38"/>
    </row>
    <row r="11" spans="1:14" hidden="1" x14ac:dyDescent="0.3">
      <c r="A11" s="41" t="s">
        <v>188</v>
      </c>
      <c r="B11" s="21">
        <f>'ПАСПОРТ пункты 1, 2'!D40</f>
        <v>0</v>
      </c>
      <c r="C11" s="21">
        <f>'ПАСПОРТ пункты 1, 2'!C40</f>
        <v>0</v>
      </c>
      <c r="D11" s="42"/>
      <c r="E11" s="29"/>
      <c r="F11" s="42"/>
      <c r="G11" s="42"/>
      <c r="H11" s="3"/>
      <c r="I11" s="3"/>
      <c r="J11" s="3"/>
      <c r="K11" s="3"/>
      <c r="L11" s="3"/>
      <c r="M11" s="3"/>
      <c r="N11" s="3"/>
    </row>
    <row r="12" spans="1:14" hidden="1" x14ac:dyDescent="0.3">
      <c r="A12" s="41" t="s">
        <v>189</v>
      </c>
      <c r="B12" s="21">
        <f>'ПАСПОРТ пункты 1, 2'!D41</f>
        <v>0</v>
      </c>
      <c r="C12" s="21">
        <f>'ПАСПОРТ пункты 1, 2'!C41</f>
        <v>0</v>
      </c>
      <c r="D12" s="42"/>
      <c r="E12" s="29"/>
      <c r="F12" s="42"/>
      <c r="G12" s="42"/>
      <c r="H12" s="3"/>
      <c r="I12" s="3"/>
      <c r="J12" s="3"/>
      <c r="K12" s="3"/>
      <c r="L12" s="3"/>
      <c r="M12" s="3"/>
      <c r="N12" s="3"/>
    </row>
    <row r="13" spans="1:14" hidden="1" x14ac:dyDescent="0.3">
      <c r="A13" s="41" t="s">
        <v>190</v>
      </c>
      <c r="B13" s="21">
        <f>'ПАСПОРТ пункты 1, 2'!D42</f>
        <v>0</v>
      </c>
      <c r="C13" s="21">
        <f>'ПАСПОРТ пункты 1, 2'!C42</f>
        <v>0</v>
      </c>
      <c r="D13" s="42"/>
      <c r="E13" s="29"/>
      <c r="F13" s="42"/>
      <c r="G13" s="42"/>
      <c r="H13" s="3"/>
      <c r="I13" s="3"/>
      <c r="J13" s="3"/>
      <c r="K13" s="3"/>
      <c r="L13" s="3"/>
      <c r="M13" s="3"/>
      <c r="N13" s="3"/>
    </row>
    <row r="14" spans="1:14" hidden="1" x14ac:dyDescent="0.3">
      <c r="A14" s="41" t="s">
        <v>191</v>
      </c>
      <c r="B14" s="21">
        <f>'ПАСПОРТ пункты 1, 2'!D43</f>
        <v>0</v>
      </c>
      <c r="C14" s="21">
        <f>'ПАСПОРТ пункты 1, 2'!C43</f>
        <v>0</v>
      </c>
      <c r="D14" s="42"/>
      <c r="E14" s="29"/>
      <c r="F14" s="42"/>
      <c r="G14" s="42"/>
      <c r="H14" s="3"/>
      <c r="I14" s="3"/>
      <c r="J14" s="3"/>
      <c r="K14" s="3"/>
      <c r="L14" s="3"/>
      <c r="M14" s="3"/>
      <c r="N14" s="3"/>
    </row>
    <row r="15" spans="1:14" hidden="1" x14ac:dyDescent="0.3">
      <c r="A15" s="41" t="s">
        <v>192</v>
      </c>
      <c r="B15" s="21">
        <f>'ПАСПОРТ пункты 1, 2'!D44</f>
        <v>0</v>
      </c>
      <c r="C15" s="21">
        <f>'ПАСПОРТ пункты 1, 2'!C44</f>
        <v>0</v>
      </c>
      <c r="D15" s="42"/>
      <c r="E15" s="29"/>
      <c r="F15" s="42"/>
      <c r="G15" s="42"/>
      <c r="H15" s="3"/>
      <c r="I15" s="3"/>
      <c r="J15" s="3"/>
      <c r="K15" s="3"/>
      <c r="L15" s="3"/>
      <c r="M15" s="3"/>
      <c r="N15" s="3"/>
    </row>
    <row r="16" spans="1:14" hidden="1" x14ac:dyDescent="0.3">
      <c r="A16" s="24" t="s">
        <v>193</v>
      </c>
      <c r="B16" s="21">
        <f>'ПАСПОРТ пункты 1, 2'!D45</f>
        <v>0</v>
      </c>
      <c r="C16" s="21">
        <f>'ПАСПОРТ пункты 1, 2'!C45</f>
        <v>0</v>
      </c>
      <c r="D16" s="42"/>
      <c r="E16" s="29"/>
      <c r="F16" s="42"/>
      <c r="G16" s="42"/>
      <c r="H16" s="38"/>
      <c r="I16" s="38"/>
      <c r="J16" s="38"/>
      <c r="K16" s="38"/>
      <c r="L16" s="38"/>
      <c r="M16" s="38"/>
      <c r="N16" s="38"/>
    </row>
    <row r="17" spans="1:14" hidden="1" x14ac:dyDescent="0.3">
      <c r="A17" s="41" t="s">
        <v>286</v>
      </c>
      <c r="B17" s="21">
        <f>'ПАСПОРТ пункты 1, 2'!D46</f>
        <v>0</v>
      </c>
      <c r="C17" s="21">
        <f>'ПАСПОРТ пункты 1, 2'!C46</f>
        <v>0</v>
      </c>
      <c r="D17" s="42"/>
      <c r="E17" s="29"/>
      <c r="F17" s="42"/>
      <c r="G17" s="42"/>
      <c r="H17" s="3"/>
      <c r="I17" s="3"/>
      <c r="J17" s="3"/>
      <c r="K17" s="3"/>
      <c r="L17" s="3"/>
    </row>
    <row r="18" spans="1:14" hidden="1" x14ac:dyDescent="0.3">
      <c r="A18" s="41" t="s">
        <v>287</v>
      </c>
      <c r="B18" s="21">
        <f>'ПАСПОРТ пункты 1, 2'!D47</f>
        <v>0</v>
      </c>
      <c r="C18" s="21">
        <f>'ПАСПОРТ пункты 1, 2'!C47</f>
        <v>0</v>
      </c>
      <c r="D18" s="42"/>
      <c r="E18" s="29"/>
      <c r="F18" s="42"/>
      <c r="G18" s="42"/>
      <c r="H18" s="3"/>
      <c r="I18" s="3"/>
      <c r="J18" s="3"/>
      <c r="K18" s="3"/>
      <c r="L18" s="3"/>
    </row>
    <row r="19" spans="1:14" hidden="1" x14ac:dyDescent="0.3">
      <c r="A19" s="41" t="s">
        <v>288</v>
      </c>
      <c r="B19" s="21">
        <f>'ПАСПОРТ пункты 1, 2'!D48</f>
        <v>0</v>
      </c>
      <c r="C19" s="21">
        <f>'ПАСПОРТ пункты 1, 2'!C48</f>
        <v>0</v>
      </c>
      <c r="D19" s="42"/>
      <c r="E19" s="29"/>
      <c r="F19" s="42"/>
      <c r="G19" s="42"/>
      <c r="H19" s="3"/>
      <c r="I19" s="3"/>
      <c r="J19" s="3"/>
      <c r="K19" s="3"/>
      <c r="L19" s="3"/>
    </row>
    <row r="20" spans="1:14" hidden="1" x14ac:dyDescent="0.3">
      <c r="A20" s="24" t="s">
        <v>289</v>
      </c>
      <c r="B20" s="21">
        <f>'ПАСПОРТ пункты 1, 2'!D49</f>
        <v>0</v>
      </c>
      <c r="C20" s="21">
        <f>'ПАСПОРТ пункты 1, 2'!C49</f>
        <v>0</v>
      </c>
      <c r="D20" s="42"/>
      <c r="E20" s="29"/>
      <c r="F20" s="42"/>
      <c r="G20" s="42"/>
      <c r="H20" s="38"/>
      <c r="I20" s="38"/>
      <c r="J20" s="38"/>
      <c r="K20" s="38"/>
      <c r="L20" s="38"/>
      <c r="M20" s="38"/>
      <c r="N20" s="38"/>
    </row>
    <row r="21" spans="1:14" hidden="1" x14ac:dyDescent="0.3">
      <c r="A21" s="41" t="s">
        <v>292</v>
      </c>
      <c r="B21" s="21">
        <f>'ПАСПОРТ пункты 1, 2'!D50</f>
        <v>0</v>
      </c>
      <c r="C21" s="21">
        <f>'ПАСПОРТ пункты 1, 2'!C50</f>
        <v>0</v>
      </c>
      <c r="D21" s="42"/>
      <c r="E21" s="29"/>
      <c r="F21" s="42"/>
      <c r="G21" s="42"/>
      <c r="H21" s="3"/>
      <c r="I21" s="3"/>
      <c r="J21" s="3"/>
      <c r="K21" s="3"/>
      <c r="L21" s="3"/>
      <c r="M21" s="3"/>
      <c r="N21" s="3"/>
    </row>
    <row r="22" spans="1:14" hidden="1" x14ac:dyDescent="0.3">
      <c r="A22" s="41" t="s">
        <v>293</v>
      </c>
      <c r="B22" s="21">
        <f>'ПАСПОРТ пункты 1, 2'!D51</f>
        <v>0</v>
      </c>
      <c r="C22" s="21">
        <f>'ПАСПОРТ пункты 1, 2'!C51</f>
        <v>0</v>
      </c>
      <c r="D22" s="42"/>
      <c r="E22" s="29"/>
      <c r="F22" s="42"/>
      <c r="G22" s="42"/>
      <c r="H22" s="3"/>
      <c r="I22" s="3"/>
      <c r="J22" s="3"/>
      <c r="K22" s="3"/>
      <c r="L22" s="3"/>
      <c r="M22" s="3"/>
      <c r="N22" s="3"/>
    </row>
    <row r="23" spans="1:14" hidden="1" x14ac:dyDescent="0.3">
      <c r="A23" s="41" t="s">
        <v>290</v>
      </c>
      <c r="B23" s="21">
        <f>'ПАСПОРТ пункты 1, 2'!D52</f>
        <v>0</v>
      </c>
      <c r="C23" s="21">
        <f>'ПАСПОРТ пункты 1, 2'!C52</f>
        <v>0</v>
      </c>
      <c r="D23" s="42"/>
      <c r="E23" s="29"/>
      <c r="F23" s="42"/>
      <c r="G23" s="42"/>
      <c r="H23" s="3"/>
      <c r="I23" s="3"/>
      <c r="J23" s="3"/>
      <c r="K23" s="3"/>
      <c r="L23" s="3"/>
      <c r="M23" s="3"/>
      <c r="N23" s="3"/>
    </row>
    <row r="24" spans="1:14" hidden="1" x14ac:dyDescent="0.3">
      <c r="A24" s="41" t="s">
        <v>291</v>
      </c>
      <c r="B24" s="21">
        <f>'ПАСПОРТ пункты 1, 2'!D53</f>
        <v>0</v>
      </c>
      <c r="C24" s="21">
        <f>'ПАСПОРТ пункты 1, 2'!C53</f>
        <v>0</v>
      </c>
      <c r="D24" s="42"/>
      <c r="E24" s="29"/>
      <c r="F24" s="42"/>
      <c r="G24" s="42"/>
      <c r="H24" s="3"/>
      <c r="I24" s="3"/>
      <c r="J24" s="3"/>
      <c r="K24" s="3"/>
      <c r="L24" s="3"/>
      <c r="M24" s="3"/>
      <c r="N24" s="3"/>
    </row>
    <row r="25" spans="1:14" ht="55.5" customHeight="1" x14ac:dyDescent="0.3">
      <c r="A25" s="245" t="s">
        <v>259</v>
      </c>
      <c r="B25" s="245"/>
      <c r="C25" s="245"/>
      <c r="D25" s="245"/>
      <c r="E25" s="245"/>
      <c r="F25" s="245"/>
      <c r="G25" s="245"/>
      <c r="H25" s="76"/>
      <c r="I25" s="76"/>
      <c r="J25" s="76"/>
      <c r="K25" s="76"/>
      <c r="L25" s="76"/>
      <c r="M25" s="76"/>
      <c r="N25" s="76"/>
    </row>
  </sheetData>
  <mergeCells count="1">
    <mergeCell ref="A25:G2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&amp;R&amp;"Times New Roman,обычный"&amp;12&amp;P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'Отраслевые направления '!$C$1:$C$3</xm:f>
          </x14:formula1>
          <xm:sqref>D5:D24</xm:sqref>
        </x14:dataValidation>
        <x14:dataValidation type="list" allowBlank="1" showInputMessage="1" showErrorMessage="1">
          <x14:formula1>
            <xm:f>'Отраслевые направления '!$C$1:$C$2</xm:f>
          </x14:formula1>
          <xm:sqref>F5:G24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view="pageBreakPreview" topLeftCell="A31" zoomScale="60" zoomScaleNormal="40" workbookViewId="0">
      <selection activeCell="D45" sqref="D45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6" t="s">
        <v>449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x14ac:dyDescent="0.3">
      <c r="A2" s="76" t="s">
        <v>556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116.25" x14ac:dyDescent="0.3">
      <c r="A4" s="25" t="s">
        <v>8</v>
      </c>
      <c r="B4" s="190" t="s">
        <v>260</v>
      </c>
      <c r="C4" s="31" t="s">
        <v>466</v>
      </c>
      <c r="D4" s="43" t="s">
        <v>70</v>
      </c>
      <c r="E4" s="142" t="s">
        <v>783</v>
      </c>
      <c r="F4" s="43" t="s">
        <v>297</v>
      </c>
      <c r="G4" s="43" t="s">
        <v>403</v>
      </c>
      <c r="H4" s="43" t="s">
        <v>261</v>
      </c>
      <c r="I4" s="43" t="s">
        <v>404</v>
      </c>
      <c r="J4" s="3"/>
      <c r="K4" s="3"/>
    </row>
    <row r="5" spans="1:14" x14ac:dyDescent="0.3">
      <c r="A5" s="24" t="s">
        <v>162</v>
      </c>
      <c r="B5" s="178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38"/>
      <c r="K5" s="38"/>
      <c r="L5" s="38"/>
      <c r="M5" s="38"/>
    </row>
    <row r="6" spans="1:14" ht="168.75" x14ac:dyDescent="0.3">
      <c r="A6" s="41" t="s">
        <v>162</v>
      </c>
      <c r="B6" s="21" t="str">
        <f>'ПАСПОРТ пункты 1, 2'!B34</f>
        <v>Щербиновский район</v>
      </c>
      <c r="C6" s="196" t="s">
        <v>784</v>
      </c>
      <c r="D6" s="224" t="s">
        <v>782</v>
      </c>
      <c r="E6" s="197">
        <v>2010005</v>
      </c>
      <c r="F6" s="197" t="s">
        <v>717</v>
      </c>
      <c r="G6" s="197">
        <v>1032</v>
      </c>
      <c r="H6" s="197">
        <v>38724</v>
      </c>
      <c r="I6" s="29" t="s">
        <v>847</v>
      </c>
      <c r="J6" s="3"/>
      <c r="K6" s="3"/>
      <c r="L6" s="3"/>
      <c r="M6" s="3"/>
    </row>
    <row r="7" spans="1:14" ht="187.5" x14ac:dyDescent="0.3">
      <c r="A7" s="41" t="s">
        <v>165</v>
      </c>
      <c r="B7" s="21" t="str">
        <f>'ПАСПОРТ пункты 1, 2'!B35</f>
        <v>Щербиновский район</v>
      </c>
      <c r="C7" s="29" t="s">
        <v>848</v>
      </c>
      <c r="D7" s="228" t="s">
        <v>849</v>
      </c>
      <c r="E7" s="227">
        <v>288593</v>
      </c>
      <c r="F7" s="42">
        <v>0</v>
      </c>
      <c r="G7" s="42">
        <v>121</v>
      </c>
      <c r="H7" s="227">
        <v>35935</v>
      </c>
      <c r="I7" s="29" t="s">
        <v>850</v>
      </c>
      <c r="J7" s="3"/>
      <c r="K7" s="3"/>
      <c r="L7" s="3"/>
      <c r="M7" s="3"/>
    </row>
    <row r="8" spans="1:14" hidden="1" x14ac:dyDescent="0.3">
      <c r="A8" s="41" t="s">
        <v>164</v>
      </c>
      <c r="B8" s="21">
        <f>'ПАСПОРТ пункты 1, 2'!B36</f>
        <v>0</v>
      </c>
      <c r="C8" s="29"/>
      <c r="D8" s="29"/>
      <c r="E8" s="103"/>
      <c r="F8" s="103"/>
      <c r="G8" s="103"/>
      <c r="H8" s="103"/>
      <c r="I8" s="29"/>
      <c r="J8" s="3"/>
      <c r="K8" s="3"/>
      <c r="L8" s="3"/>
      <c r="M8" s="3"/>
    </row>
    <row r="9" spans="1:14" hidden="1" x14ac:dyDescent="0.3">
      <c r="A9" s="41" t="s">
        <v>163</v>
      </c>
      <c r="B9" s="21">
        <f>'ПАСПОРТ пункты 1, 2'!B37</f>
        <v>0</v>
      </c>
      <c r="C9" s="29"/>
      <c r="D9" s="29"/>
      <c r="E9" s="103"/>
      <c r="F9" s="103"/>
      <c r="G9" s="103"/>
      <c r="H9" s="103"/>
      <c r="I9" s="29"/>
      <c r="J9" s="3"/>
      <c r="K9" s="3"/>
      <c r="L9" s="3"/>
      <c r="M9" s="3"/>
    </row>
    <row r="10" spans="1:14" hidden="1" x14ac:dyDescent="0.3">
      <c r="A10" s="41" t="s">
        <v>186</v>
      </c>
      <c r="B10" s="21">
        <f>'ПАСПОРТ пункты 1, 2'!B38</f>
        <v>0</v>
      </c>
      <c r="C10" s="29"/>
      <c r="D10" s="29"/>
      <c r="E10" s="103"/>
      <c r="F10" s="103"/>
      <c r="G10" s="103"/>
      <c r="H10" s="103"/>
      <c r="I10" s="29"/>
      <c r="J10" s="3"/>
      <c r="K10" s="3"/>
      <c r="L10" s="3"/>
      <c r="M10" s="3"/>
    </row>
    <row r="11" spans="1:14" hidden="1" x14ac:dyDescent="0.3">
      <c r="A11" s="41" t="s">
        <v>187</v>
      </c>
      <c r="B11" s="21">
        <f>'ПАСПОРТ пункты 1, 2'!B39</f>
        <v>0</v>
      </c>
      <c r="C11" s="29"/>
      <c r="D11" s="29"/>
      <c r="E11" s="103"/>
      <c r="F11" s="103"/>
      <c r="G11" s="103"/>
      <c r="H11" s="103"/>
      <c r="I11" s="29"/>
      <c r="J11" s="3"/>
      <c r="K11" s="3"/>
      <c r="L11" s="3"/>
      <c r="M11" s="3"/>
    </row>
    <row r="12" spans="1:14" hidden="1" x14ac:dyDescent="0.3">
      <c r="A12" s="41" t="s">
        <v>188</v>
      </c>
      <c r="B12" s="21">
        <f>'ПАСПОРТ пункты 1, 2'!B40</f>
        <v>0</v>
      </c>
      <c r="C12" s="29"/>
      <c r="D12" s="29"/>
      <c r="E12" s="103"/>
      <c r="F12" s="103"/>
      <c r="G12" s="103"/>
      <c r="H12" s="103"/>
      <c r="I12" s="29"/>
      <c r="J12" s="38"/>
      <c r="K12" s="38"/>
      <c r="L12" s="38"/>
      <c r="M12" s="38"/>
    </row>
    <row r="13" spans="1:14" hidden="1" x14ac:dyDescent="0.3">
      <c r="A13" s="41" t="s">
        <v>189</v>
      </c>
      <c r="B13" s="21">
        <f>'ПАСПОРТ пункты 1, 2'!B41</f>
        <v>0</v>
      </c>
      <c r="C13" s="29"/>
      <c r="D13" s="29"/>
      <c r="E13" s="103"/>
      <c r="F13" s="103"/>
      <c r="G13" s="103"/>
      <c r="H13" s="103"/>
      <c r="I13" s="29"/>
      <c r="J13" s="3"/>
      <c r="K13" s="3"/>
    </row>
    <row r="14" spans="1:14" hidden="1" x14ac:dyDescent="0.3">
      <c r="A14" s="41" t="s">
        <v>190</v>
      </c>
      <c r="B14" s="21">
        <f>'ПАСПОРТ пункты 1, 2'!B42</f>
        <v>0</v>
      </c>
      <c r="C14" s="29"/>
      <c r="D14" s="29"/>
      <c r="E14" s="103"/>
      <c r="F14" s="103"/>
      <c r="G14" s="103"/>
      <c r="H14" s="103"/>
      <c r="I14" s="29"/>
      <c r="J14" s="3"/>
      <c r="K14" s="3"/>
    </row>
    <row r="15" spans="1:14" hidden="1" x14ac:dyDescent="0.3">
      <c r="A15" s="41" t="s">
        <v>191</v>
      </c>
      <c r="B15" s="21">
        <f>'ПАСПОРТ пункты 1, 2'!B43</f>
        <v>0</v>
      </c>
      <c r="C15" s="29"/>
      <c r="D15" s="29"/>
      <c r="E15" s="103"/>
      <c r="F15" s="103"/>
      <c r="G15" s="103"/>
      <c r="H15" s="103"/>
      <c r="I15" s="29"/>
      <c r="J15" s="3"/>
      <c r="K15" s="3"/>
    </row>
    <row r="16" spans="1:14" hidden="1" x14ac:dyDescent="0.3">
      <c r="A16" s="41" t="s">
        <v>192</v>
      </c>
      <c r="B16" s="21">
        <f>'ПАСПОРТ пункты 1, 2'!B44</f>
        <v>0</v>
      </c>
      <c r="C16" s="29"/>
      <c r="D16" s="29"/>
      <c r="E16" s="103"/>
      <c r="F16" s="103"/>
      <c r="G16" s="103"/>
      <c r="H16" s="103"/>
      <c r="I16" s="29"/>
      <c r="J16" s="3"/>
      <c r="K16" s="3"/>
      <c r="L16" s="3"/>
      <c r="M16" s="3"/>
    </row>
    <row r="17" spans="1:14" hidden="1" x14ac:dyDescent="0.3">
      <c r="A17" s="41" t="s">
        <v>193</v>
      </c>
      <c r="B17" s="21">
        <f>'ПАСПОРТ пункты 1, 2'!B45</f>
        <v>0</v>
      </c>
      <c r="C17" s="29"/>
      <c r="D17" s="29"/>
      <c r="E17" s="103"/>
      <c r="F17" s="103"/>
      <c r="G17" s="103"/>
      <c r="H17" s="103"/>
      <c r="I17" s="29"/>
      <c r="J17" s="3"/>
      <c r="K17" s="3"/>
      <c r="L17" s="3"/>
      <c r="M17" s="3"/>
    </row>
    <row r="18" spans="1:14" hidden="1" x14ac:dyDescent="0.3">
      <c r="A18" s="41" t="s">
        <v>286</v>
      </c>
      <c r="B18" s="21">
        <f>'ПАСПОРТ пункты 1, 2'!B46</f>
        <v>0</v>
      </c>
      <c r="C18" s="29"/>
      <c r="D18" s="29"/>
      <c r="E18" s="103"/>
      <c r="F18" s="103"/>
      <c r="G18" s="103"/>
      <c r="H18" s="103"/>
      <c r="I18" s="29"/>
      <c r="J18" s="3"/>
      <c r="K18" s="3"/>
      <c r="L18" s="3"/>
      <c r="M18" s="3"/>
    </row>
    <row r="19" spans="1:14" hidden="1" x14ac:dyDescent="0.3">
      <c r="A19" s="41" t="s">
        <v>287</v>
      </c>
      <c r="B19" s="21">
        <f>'ПАСПОРТ пункты 1, 2'!B47</f>
        <v>0</v>
      </c>
      <c r="C19" s="29"/>
      <c r="D19" s="29"/>
      <c r="E19" s="103"/>
      <c r="F19" s="103"/>
      <c r="G19" s="103"/>
      <c r="H19" s="103"/>
      <c r="I19" s="29"/>
      <c r="J19" s="3"/>
      <c r="K19" s="3"/>
      <c r="L19" s="3"/>
      <c r="M19" s="3"/>
    </row>
    <row r="20" spans="1:14" hidden="1" x14ac:dyDescent="0.3">
      <c r="A20" s="41" t="s">
        <v>288</v>
      </c>
      <c r="B20" s="21">
        <f>'ПАСПОРТ пункты 1, 2'!B48</f>
        <v>0</v>
      </c>
      <c r="C20" s="29"/>
      <c r="D20" s="29"/>
      <c r="E20" s="103"/>
      <c r="F20" s="103"/>
      <c r="G20" s="103"/>
      <c r="H20" s="103"/>
      <c r="I20" s="29"/>
      <c r="J20" s="3"/>
      <c r="K20" s="3"/>
      <c r="L20" s="3"/>
      <c r="M20" s="3"/>
    </row>
    <row r="21" spans="1:14" hidden="1" x14ac:dyDescent="0.3">
      <c r="A21" s="41" t="s">
        <v>289</v>
      </c>
      <c r="B21" s="21">
        <f>'ПАСПОРТ пункты 1, 2'!B49</f>
        <v>0</v>
      </c>
      <c r="C21" s="29"/>
      <c r="D21" s="29"/>
      <c r="E21" s="103"/>
      <c r="F21" s="103"/>
      <c r="G21" s="103"/>
      <c r="H21" s="103"/>
      <c r="I21" s="29"/>
      <c r="J21" s="3"/>
      <c r="K21" s="3"/>
      <c r="L21" s="3"/>
      <c r="M21" s="3"/>
    </row>
    <row r="22" spans="1:14" hidden="1" x14ac:dyDescent="0.3">
      <c r="A22" s="41" t="s">
        <v>292</v>
      </c>
      <c r="B22" s="21">
        <f>'ПАСПОРТ пункты 1, 2'!B50</f>
        <v>0</v>
      </c>
      <c r="C22" s="29"/>
      <c r="D22" s="29"/>
      <c r="E22" s="103"/>
      <c r="F22" s="103"/>
      <c r="G22" s="103"/>
      <c r="H22" s="103"/>
      <c r="I22" s="29"/>
      <c r="J22" s="38"/>
      <c r="K22" s="38"/>
      <c r="L22" s="38"/>
      <c r="M22" s="38"/>
    </row>
    <row r="23" spans="1:14" hidden="1" x14ac:dyDescent="0.3">
      <c r="A23" s="41" t="s">
        <v>293</v>
      </c>
      <c r="B23" s="21">
        <f>'ПАСПОРТ пункты 1, 2'!B51</f>
        <v>0</v>
      </c>
      <c r="C23" s="29"/>
      <c r="D23" s="29"/>
      <c r="E23" s="103"/>
      <c r="F23" s="103"/>
      <c r="G23" s="103"/>
      <c r="H23" s="103"/>
      <c r="I23" s="29"/>
      <c r="J23" s="3"/>
      <c r="K23" s="3"/>
    </row>
    <row r="24" spans="1:14" hidden="1" x14ac:dyDescent="0.3">
      <c r="A24" s="41" t="s">
        <v>290</v>
      </c>
      <c r="B24" s="21">
        <f>'ПАСПОРТ пункты 1, 2'!B52</f>
        <v>0</v>
      </c>
      <c r="C24" s="29"/>
      <c r="D24" s="29"/>
      <c r="E24" s="103"/>
      <c r="F24" s="103"/>
      <c r="G24" s="103"/>
      <c r="H24" s="103"/>
      <c r="I24" s="29"/>
      <c r="J24" s="3"/>
      <c r="K24" s="3"/>
    </row>
    <row r="25" spans="1:14" hidden="1" x14ac:dyDescent="0.3">
      <c r="A25" s="41" t="s">
        <v>291</v>
      </c>
      <c r="B25" s="21">
        <f>'ПАСПОРТ пункты 1, 2'!B53</f>
        <v>0</v>
      </c>
      <c r="C25" s="29"/>
      <c r="D25" s="29"/>
      <c r="E25" s="103"/>
      <c r="F25" s="103"/>
      <c r="G25" s="103"/>
      <c r="H25" s="103"/>
      <c r="I25" s="29"/>
      <c r="J25" s="3"/>
      <c r="K25" s="3"/>
    </row>
    <row r="26" spans="1:14" hidden="1" x14ac:dyDescent="0.3">
      <c r="A26" s="41" t="s">
        <v>655</v>
      </c>
      <c r="B26" s="29"/>
      <c r="C26" s="29"/>
      <c r="D26" s="29"/>
      <c r="E26" s="103"/>
      <c r="F26" s="103"/>
      <c r="G26" s="103"/>
      <c r="H26" s="103"/>
      <c r="I26" s="29"/>
      <c r="J26" s="3"/>
      <c r="K26" s="3"/>
    </row>
    <row r="27" spans="1:14" hidden="1" x14ac:dyDescent="0.3">
      <c r="A27" s="41" t="s">
        <v>656</v>
      </c>
      <c r="B27" s="29"/>
      <c r="C27" s="29"/>
      <c r="D27" s="29"/>
      <c r="E27" s="103"/>
      <c r="F27" s="103"/>
      <c r="G27" s="103"/>
      <c r="H27" s="103"/>
      <c r="I27" s="29"/>
      <c r="J27" s="3"/>
      <c r="K27" s="3"/>
    </row>
    <row r="28" spans="1:14" hidden="1" x14ac:dyDescent="0.3">
      <c r="A28" s="41" t="s">
        <v>657</v>
      </c>
      <c r="B28" s="29"/>
      <c r="C28" s="29"/>
      <c r="D28" s="29"/>
      <c r="E28" s="103"/>
      <c r="F28" s="103"/>
      <c r="G28" s="103"/>
      <c r="H28" s="103"/>
      <c r="I28" s="29"/>
      <c r="J28" s="3"/>
      <c r="K28" s="3"/>
    </row>
    <row r="29" spans="1:14" hidden="1" x14ac:dyDescent="0.3">
      <c r="A29" s="41" t="s">
        <v>658</v>
      </c>
      <c r="B29" s="29"/>
      <c r="C29" s="29"/>
      <c r="D29" s="29"/>
      <c r="E29" s="103"/>
      <c r="F29" s="103"/>
      <c r="G29" s="103"/>
      <c r="H29" s="103"/>
      <c r="I29" s="29"/>
      <c r="J29" s="3"/>
      <c r="K29" s="3"/>
    </row>
    <row r="30" spans="1:14" hidden="1" x14ac:dyDescent="0.3">
      <c r="A30" s="41" t="s">
        <v>659</v>
      </c>
      <c r="B30" s="29"/>
      <c r="C30" s="29"/>
      <c r="D30" s="29"/>
      <c r="E30" s="103"/>
      <c r="F30" s="103"/>
      <c r="G30" s="103"/>
      <c r="H30" s="103"/>
      <c r="I30" s="29"/>
      <c r="J30" s="3"/>
      <c r="K30" s="3"/>
    </row>
    <row r="31" spans="1:14" ht="22.5" x14ac:dyDescent="0.3">
      <c r="A31" s="76" t="s">
        <v>263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</row>
    <row r="32" spans="1:14" ht="22.5" x14ac:dyDescent="0.3">
      <c r="A32" s="75" t="s">
        <v>262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  <row r="33" spans="1:14" ht="22.5" x14ac:dyDescent="0.3">
      <c r="A33" s="76" t="s">
        <v>609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</row>
    <row r="34" spans="1:14" ht="22.5" x14ac:dyDescent="0.3">
      <c r="A34" s="76" t="s">
        <v>610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</sheetData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>
    <oddFooter>&amp;R&amp;"Times New Roman,обычный"&amp;12&amp;P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"/>
  <sheetViews>
    <sheetView showGridLines="0" view="pageBreakPreview" topLeftCell="A4" zoomScale="60" zoomScaleNormal="40" workbookViewId="0">
      <selection activeCell="C7" sqref="C7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75" t="s">
        <v>450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20"/>
    </row>
    <row r="2" spans="1:14" x14ac:dyDescent="0.3">
      <c r="A2" s="75" t="s">
        <v>451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x14ac:dyDescent="0.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97.5" x14ac:dyDescent="0.3">
      <c r="A4" s="25" t="s">
        <v>8</v>
      </c>
      <c r="B4" s="43" t="s">
        <v>265</v>
      </c>
      <c r="C4" s="43" t="s">
        <v>266</v>
      </c>
      <c r="D4" s="46" t="s">
        <v>393</v>
      </c>
      <c r="E4" s="46" t="s">
        <v>394</v>
      </c>
      <c r="F4" s="43" t="s">
        <v>267</v>
      </c>
      <c r="G4" s="143" t="s">
        <v>652</v>
      </c>
      <c r="H4" s="143" t="s">
        <v>653</v>
      </c>
      <c r="I4" s="143" t="s">
        <v>654</v>
      </c>
      <c r="J4" s="43" t="s">
        <v>395</v>
      </c>
      <c r="K4" s="43" t="s">
        <v>396</v>
      </c>
      <c r="L4" s="43" t="s">
        <v>397</v>
      </c>
      <c r="M4" s="43" t="s">
        <v>268</v>
      </c>
      <c r="N4" s="38"/>
    </row>
    <row r="5" spans="1:14" x14ac:dyDescent="0.3">
      <c r="A5" s="41" t="s">
        <v>162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4" ht="93.75" x14ac:dyDescent="0.3">
      <c r="A6" s="41" t="s">
        <v>46</v>
      </c>
      <c r="B6" s="32" t="s">
        <v>264</v>
      </c>
      <c r="C6" s="5" t="s">
        <v>283</v>
      </c>
      <c r="D6" s="5" t="s">
        <v>283</v>
      </c>
      <c r="E6" s="5" t="s">
        <v>283</v>
      </c>
      <c r="F6" s="5" t="s">
        <v>283</v>
      </c>
      <c r="G6" s="5" t="s">
        <v>283</v>
      </c>
      <c r="H6" s="5" t="s">
        <v>283</v>
      </c>
      <c r="I6" s="5" t="s">
        <v>283</v>
      </c>
      <c r="J6" s="5" t="s">
        <v>283</v>
      </c>
      <c r="K6" s="5" t="s">
        <v>283</v>
      </c>
      <c r="L6" s="5" t="s">
        <v>283</v>
      </c>
      <c r="M6" s="5" t="s">
        <v>283</v>
      </c>
    </row>
    <row r="7" spans="1:14" ht="300" x14ac:dyDescent="0.3">
      <c r="A7" s="24" t="s">
        <v>162</v>
      </c>
      <c r="B7" s="29"/>
      <c r="C7" s="29" t="s">
        <v>785</v>
      </c>
      <c r="D7" s="197">
        <v>2021</v>
      </c>
      <c r="E7" s="197">
        <v>2025</v>
      </c>
      <c r="F7" s="197" t="s">
        <v>717</v>
      </c>
      <c r="G7" s="197" t="s">
        <v>717</v>
      </c>
      <c r="H7" s="197" t="s">
        <v>717</v>
      </c>
      <c r="I7" s="197"/>
      <c r="J7" s="197" t="s">
        <v>717</v>
      </c>
      <c r="K7" s="197" t="s">
        <v>786</v>
      </c>
      <c r="L7" s="223">
        <v>6000</v>
      </c>
      <c r="M7" s="197">
        <v>120.12</v>
      </c>
      <c r="N7" s="38"/>
    </row>
    <row r="8" spans="1:14" ht="75" x14ac:dyDescent="0.3">
      <c r="A8" s="41" t="s">
        <v>165</v>
      </c>
      <c r="B8" s="29"/>
      <c r="C8" s="29" t="s">
        <v>787</v>
      </c>
      <c r="D8" s="197">
        <v>2021</v>
      </c>
      <c r="E8" s="197">
        <v>2024</v>
      </c>
      <c r="F8" s="197" t="s">
        <v>717</v>
      </c>
      <c r="G8" s="197" t="s">
        <v>717</v>
      </c>
      <c r="H8" s="197" t="s">
        <v>717</v>
      </c>
      <c r="I8" s="197">
        <v>600</v>
      </c>
      <c r="J8" s="197" t="s">
        <v>717</v>
      </c>
      <c r="K8" s="197" t="s">
        <v>786</v>
      </c>
      <c r="L8" s="223">
        <v>4500</v>
      </c>
      <c r="M8" s="197">
        <v>275.18</v>
      </c>
      <c r="N8" s="3"/>
    </row>
    <row r="9" spans="1:14" ht="409.5" x14ac:dyDescent="0.3">
      <c r="A9" s="41" t="s">
        <v>164</v>
      </c>
      <c r="B9" s="29"/>
      <c r="C9" s="29" t="s">
        <v>788</v>
      </c>
      <c r="D9" s="197">
        <v>2021</v>
      </c>
      <c r="E9" s="197">
        <v>2022</v>
      </c>
      <c r="F9" s="197" t="s">
        <v>717</v>
      </c>
      <c r="G9" s="197">
        <v>30</v>
      </c>
      <c r="H9" s="197" t="s">
        <v>717</v>
      </c>
      <c r="I9" s="197" t="s">
        <v>717</v>
      </c>
      <c r="J9" s="29"/>
      <c r="K9" s="197" t="s">
        <v>786</v>
      </c>
      <c r="L9" s="197">
        <v>300</v>
      </c>
      <c r="M9" s="197">
        <v>4</v>
      </c>
      <c r="N9" s="3"/>
    </row>
    <row r="10" spans="1:14" x14ac:dyDescent="0.3">
      <c r="A10" s="41" t="s">
        <v>163</v>
      </c>
      <c r="B10" s="29"/>
      <c r="C10" s="29"/>
      <c r="D10" s="42"/>
      <c r="E10" s="42"/>
      <c r="F10" s="103"/>
      <c r="G10" s="103"/>
      <c r="H10" s="103"/>
      <c r="I10" s="103"/>
      <c r="J10" s="29"/>
      <c r="K10" s="29"/>
      <c r="L10" s="103"/>
      <c r="M10" s="103"/>
      <c r="N10" s="3"/>
    </row>
    <row r="11" spans="1:14" x14ac:dyDescent="0.3">
      <c r="A11" s="41" t="s">
        <v>186</v>
      </c>
      <c r="B11" s="29"/>
      <c r="C11" s="29"/>
      <c r="D11" s="42"/>
      <c r="E11" s="42"/>
      <c r="F11" s="103"/>
      <c r="G11" s="103"/>
      <c r="H11" s="103"/>
      <c r="I11" s="103"/>
      <c r="J11" s="29"/>
      <c r="K11" s="29"/>
      <c r="L11" s="103"/>
      <c r="M11" s="103"/>
      <c r="N11" s="3"/>
    </row>
    <row r="12" spans="1:14" x14ac:dyDescent="0.3">
      <c r="A12" s="41" t="s">
        <v>187</v>
      </c>
      <c r="B12" s="29"/>
      <c r="C12" s="29"/>
      <c r="D12" s="42"/>
      <c r="E12" s="42"/>
      <c r="F12" s="103"/>
      <c r="G12" s="103"/>
      <c r="H12" s="103"/>
      <c r="I12" s="103"/>
      <c r="J12" s="29"/>
      <c r="K12" s="29"/>
      <c r="L12" s="103"/>
      <c r="M12" s="103"/>
      <c r="N12" s="3"/>
    </row>
    <row r="13" spans="1:14" x14ac:dyDescent="0.3">
      <c r="A13" s="41" t="s">
        <v>188</v>
      </c>
      <c r="B13" s="29"/>
      <c r="C13" s="29"/>
      <c r="D13" s="42"/>
      <c r="E13" s="42"/>
      <c r="F13" s="103"/>
      <c r="G13" s="103"/>
      <c r="H13" s="103"/>
      <c r="I13" s="103"/>
      <c r="J13" s="29"/>
      <c r="K13" s="29"/>
      <c r="L13" s="103"/>
      <c r="M13" s="103"/>
      <c r="N13" s="3"/>
    </row>
    <row r="14" spans="1:14" x14ac:dyDescent="0.3">
      <c r="A14" s="24" t="s">
        <v>189</v>
      </c>
      <c r="B14" s="29"/>
      <c r="C14" s="29"/>
      <c r="D14" s="42"/>
      <c r="E14" s="42"/>
      <c r="F14" s="103"/>
      <c r="G14" s="103"/>
      <c r="H14" s="103"/>
      <c r="I14" s="103"/>
      <c r="J14" s="29"/>
      <c r="K14" s="29"/>
      <c r="L14" s="103"/>
      <c r="M14" s="103"/>
      <c r="N14" s="38"/>
    </row>
    <row r="15" spans="1:14" x14ac:dyDescent="0.3">
      <c r="A15" s="41" t="s">
        <v>190</v>
      </c>
      <c r="B15" s="29"/>
      <c r="C15" s="29"/>
      <c r="D15" s="42"/>
      <c r="E15" s="42"/>
      <c r="F15" s="103"/>
      <c r="G15" s="103"/>
      <c r="H15" s="103"/>
      <c r="I15" s="103"/>
      <c r="J15" s="29"/>
      <c r="K15" s="29"/>
      <c r="L15" s="103"/>
      <c r="M15" s="103"/>
    </row>
    <row r="16" spans="1:14" x14ac:dyDescent="0.3">
      <c r="A16" s="41" t="s">
        <v>191</v>
      </c>
      <c r="B16" s="29"/>
      <c r="C16" s="29"/>
      <c r="D16" s="42"/>
      <c r="E16" s="42"/>
      <c r="F16" s="103"/>
      <c r="G16" s="103"/>
      <c r="H16" s="103"/>
      <c r="I16" s="103"/>
      <c r="J16" s="29"/>
      <c r="K16" s="29"/>
      <c r="L16" s="103"/>
      <c r="M16" s="103"/>
    </row>
    <row r="17" spans="1:14" x14ac:dyDescent="0.3">
      <c r="A17" s="24" t="s">
        <v>192</v>
      </c>
      <c r="B17" s="29"/>
      <c r="C17" s="29"/>
      <c r="D17" s="42"/>
      <c r="E17" s="42"/>
      <c r="F17" s="103"/>
      <c r="G17" s="103"/>
      <c r="H17" s="103"/>
      <c r="I17" s="103"/>
      <c r="J17" s="29"/>
      <c r="K17" s="29"/>
      <c r="L17" s="103"/>
      <c r="M17" s="103"/>
      <c r="N17" s="38"/>
    </row>
    <row r="18" spans="1:14" x14ac:dyDescent="0.3">
      <c r="A18" s="41" t="s">
        <v>193</v>
      </c>
      <c r="B18" s="29"/>
      <c r="C18" s="29"/>
      <c r="D18" s="42"/>
      <c r="E18" s="42"/>
      <c r="F18" s="103"/>
      <c r="G18" s="103"/>
      <c r="H18" s="103"/>
      <c r="I18" s="103"/>
      <c r="J18" s="29"/>
      <c r="K18" s="29"/>
      <c r="L18" s="103"/>
      <c r="M18" s="103"/>
      <c r="N18" s="3"/>
    </row>
    <row r="19" spans="1:14" x14ac:dyDescent="0.3">
      <c r="A19" s="41" t="s">
        <v>286</v>
      </c>
      <c r="B19" s="29"/>
      <c r="C19" s="29"/>
      <c r="D19" s="42"/>
      <c r="E19" s="42"/>
      <c r="F19" s="103"/>
      <c r="G19" s="103"/>
      <c r="H19" s="103"/>
      <c r="I19" s="103"/>
      <c r="J19" s="29"/>
      <c r="K19" s="29"/>
      <c r="L19" s="103"/>
      <c r="M19" s="103"/>
      <c r="N19" s="3"/>
    </row>
    <row r="20" spans="1:14" x14ac:dyDescent="0.3">
      <c r="A20" s="41" t="s">
        <v>287</v>
      </c>
      <c r="B20" s="29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3"/>
    </row>
    <row r="21" spans="1:14" x14ac:dyDescent="0.3">
      <c r="A21" s="41" t="s">
        <v>288</v>
      </c>
      <c r="B21" s="2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"/>
    </row>
    <row r="22" spans="1:14" x14ac:dyDescent="0.3">
      <c r="A22" s="41" t="s">
        <v>289</v>
      </c>
      <c r="B22" s="29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3"/>
    </row>
    <row r="23" spans="1:14" x14ac:dyDescent="0.3">
      <c r="A23" s="41" t="s">
        <v>292</v>
      </c>
      <c r="B23" s="29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3"/>
    </row>
    <row r="24" spans="1:14" x14ac:dyDescent="0.3">
      <c r="A24" s="24" t="s">
        <v>293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8"/>
    </row>
    <row r="25" spans="1:14" x14ac:dyDescent="0.3">
      <c r="A25" s="41" t="s">
        <v>290</v>
      </c>
      <c r="B25" s="29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4" x14ac:dyDescent="0.3">
      <c r="A26" s="41" t="s">
        <v>291</v>
      </c>
      <c r="B26" s="29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4" x14ac:dyDescent="0.3">
      <c r="A27" s="41"/>
      <c r="B27" s="134" t="s">
        <v>54</v>
      </c>
      <c r="C27" s="37" t="s">
        <v>283</v>
      </c>
      <c r="D27" s="37" t="s">
        <v>283</v>
      </c>
      <c r="E27" s="37" t="s">
        <v>283</v>
      </c>
      <c r="F27" s="15">
        <f t="shared" ref="F27:M27" si="0">SUM(F7:F26)</f>
        <v>0</v>
      </c>
      <c r="G27" s="15">
        <f t="shared" si="0"/>
        <v>30</v>
      </c>
      <c r="H27" s="15">
        <f t="shared" si="0"/>
        <v>0</v>
      </c>
      <c r="I27" s="15">
        <f t="shared" si="0"/>
        <v>600</v>
      </c>
      <c r="J27" s="5" t="s">
        <v>283</v>
      </c>
      <c r="K27" s="46" t="s">
        <v>298</v>
      </c>
      <c r="L27" s="15">
        <f t="shared" si="0"/>
        <v>10800</v>
      </c>
      <c r="M27" s="15">
        <f t="shared" si="0"/>
        <v>399.3</v>
      </c>
    </row>
    <row r="28" spans="1:14" ht="75" x14ac:dyDescent="0.3">
      <c r="A28" s="24" t="s">
        <v>68</v>
      </c>
      <c r="B28" s="32" t="s">
        <v>294</v>
      </c>
      <c r="C28" s="5" t="s">
        <v>283</v>
      </c>
      <c r="D28" s="5" t="s">
        <v>283</v>
      </c>
      <c r="E28" s="5" t="s">
        <v>283</v>
      </c>
      <c r="F28" s="5" t="s">
        <v>283</v>
      </c>
      <c r="G28" s="5" t="s">
        <v>283</v>
      </c>
      <c r="H28" s="5" t="s">
        <v>283</v>
      </c>
      <c r="I28" s="5" t="s">
        <v>283</v>
      </c>
      <c r="J28" s="5" t="s">
        <v>283</v>
      </c>
      <c r="K28" s="5" t="s">
        <v>283</v>
      </c>
      <c r="L28" s="5" t="s">
        <v>283</v>
      </c>
      <c r="M28" s="5" t="s">
        <v>283</v>
      </c>
      <c r="N28" s="38"/>
    </row>
    <row r="29" spans="1:14" x14ac:dyDescent="0.3">
      <c r="A29" s="41" t="s">
        <v>162</v>
      </c>
      <c r="B29" s="140"/>
      <c r="C29" s="29"/>
      <c r="D29" s="42"/>
      <c r="E29" s="42"/>
      <c r="F29" s="103"/>
      <c r="G29" s="103"/>
      <c r="H29" s="103"/>
      <c r="I29" s="103"/>
      <c r="J29" s="29"/>
      <c r="K29" s="29"/>
      <c r="L29" s="103"/>
      <c r="M29" s="103"/>
      <c r="N29" s="3"/>
    </row>
    <row r="30" spans="1:14" x14ac:dyDescent="0.3">
      <c r="A30" s="41" t="s">
        <v>165</v>
      </c>
      <c r="B30" s="140"/>
      <c r="C30" s="29"/>
      <c r="D30" s="42"/>
      <c r="E30" s="42"/>
      <c r="F30" s="103"/>
      <c r="G30" s="103"/>
      <c r="H30" s="103"/>
      <c r="I30" s="103"/>
      <c r="J30" s="29"/>
      <c r="K30" s="29"/>
      <c r="L30" s="103"/>
      <c r="M30" s="103"/>
      <c r="N30" s="3"/>
    </row>
    <row r="31" spans="1:14" x14ac:dyDescent="0.3">
      <c r="A31" s="41" t="s">
        <v>164</v>
      </c>
      <c r="B31" s="140"/>
      <c r="C31" s="29"/>
      <c r="D31" s="42"/>
      <c r="E31" s="42"/>
      <c r="F31" s="103"/>
      <c r="G31" s="103"/>
      <c r="H31" s="103"/>
      <c r="I31" s="103"/>
      <c r="J31" s="29"/>
      <c r="K31" s="29"/>
      <c r="L31" s="103"/>
      <c r="M31" s="103"/>
      <c r="N31" s="3"/>
    </row>
    <row r="32" spans="1:14" x14ac:dyDescent="0.3">
      <c r="A32" s="41" t="s">
        <v>163</v>
      </c>
      <c r="B32" s="140"/>
      <c r="C32" s="29"/>
      <c r="D32" s="42"/>
      <c r="E32" s="42"/>
      <c r="F32" s="103"/>
      <c r="G32" s="103"/>
      <c r="H32" s="103"/>
      <c r="I32" s="103"/>
      <c r="J32" s="29"/>
      <c r="K32" s="29"/>
      <c r="L32" s="103"/>
      <c r="M32" s="103"/>
      <c r="N32" s="3"/>
    </row>
    <row r="33" spans="1:14" x14ac:dyDescent="0.3">
      <c r="A33" s="41" t="s">
        <v>186</v>
      </c>
      <c r="B33" s="140"/>
      <c r="C33" s="29"/>
      <c r="D33" s="42"/>
      <c r="E33" s="42"/>
      <c r="F33" s="103"/>
      <c r="G33" s="103"/>
      <c r="H33" s="103"/>
      <c r="I33" s="103"/>
      <c r="J33" s="29"/>
      <c r="K33" s="29"/>
      <c r="L33" s="103"/>
      <c r="M33" s="103"/>
      <c r="N33" s="3"/>
    </row>
    <row r="34" spans="1:14" x14ac:dyDescent="0.3">
      <c r="A34" s="41" t="s">
        <v>187</v>
      </c>
      <c r="B34" s="140"/>
      <c r="C34" s="29"/>
      <c r="D34" s="42"/>
      <c r="E34" s="42"/>
      <c r="F34" s="103"/>
      <c r="G34" s="103"/>
      <c r="H34" s="103"/>
      <c r="I34" s="103"/>
      <c r="J34" s="29"/>
      <c r="K34" s="29"/>
      <c r="L34" s="103"/>
      <c r="M34" s="103"/>
      <c r="N34" s="3"/>
    </row>
    <row r="35" spans="1:14" x14ac:dyDescent="0.3">
      <c r="A35" s="24" t="s">
        <v>188</v>
      </c>
      <c r="B35" s="140"/>
      <c r="C35" s="29"/>
      <c r="D35" s="42"/>
      <c r="E35" s="42"/>
      <c r="F35" s="103"/>
      <c r="G35" s="103"/>
      <c r="H35" s="103"/>
      <c r="I35" s="103"/>
      <c r="J35" s="29"/>
      <c r="K35" s="29"/>
      <c r="L35" s="103"/>
      <c r="M35" s="103"/>
      <c r="N35" s="38"/>
    </row>
    <row r="36" spans="1:14" x14ac:dyDescent="0.3">
      <c r="A36" s="41" t="s">
        <v>189</v>
      </c>
      <c r="B36" s="140"/>
      <c r="C36" s="29"/>
      <c r="D36" s="42"/>
      <c r="E36" s="42"/>
      <c r="F36" s="103"/>
      <c r="G36" s="103"/>
      <c r="H36" s="103"/>
      <c r="I36" s="103"/>
      <c r="J36" s="29"/>
      <c r="K36" s="29"/>
      <c r="L36" s="103"/>
      <c r="M36" s="103"/>
    </row>
    <row r="37" spans="1:14" x14ac:dyDescent="0.3">
      <c r="A37" s="5">
        <v>9</v>
      </c>
      <c r="B37" s="140"/>
      <c r="C37" s="29"/>
      <c r="D37" s="42"/>
      <c r="E37" s="42"/>
      <c r="F37" s="103"/>
      <c r="G37" s="103"/>
      <c r="H37" s="103"/>
      <c r="I37" s="103"/>
      <c r="J37" s="29"/>
      <c r="K37" s="29"/>
      <c r="L37" s="103"/>
      <c r="M37" s="103"/>
    </row>
    <row r="38" spans="1:14" x14ac:dyDescent="0.3">
      <c r="A38" s="5">
        <v>10</v>
      </c>
      <c r="B38" s="140"/>
      <c r="C38" s="29"/>
      <c r="D38" s="42"/>
      <c r="E38" s="42"/>
      <c r="F38" s="103"/>
      <c r="G38" s="103"/>
      <c r="H38" s="103"/>
      <c r="I38" s="103"/>
      <c r="J38" s="29"/>
      <c r="K38" s="29"/>
      <c r="L38" s="103"/>
      <c r="M38" s="103"/>
    </row>
    <row r="39" spans="1:14" x14ac:dyDescent="0.3">
      <c r="A39" s="41" t="s">
        <v>192</v>
      </c>
      <c r="B39" s="14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"/>
    </row>
    <row r="40" spans="1:14" x14ac:dyDescent="0.3">
      <c r="A40" s="41" t="s">
        <v>193</v>
      </c>
      <c r="B40" s="14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3"/>
    </row>
    <row r="41" spans="1:14" x14ac:dyDescent="0.3">
      <c r="A41" s="41" t="s">
        <v>286</v>
      </c>
      <c r="B41" s="14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3"/>
    </row>
    <row r="42" spans="1:14" x14ac:dyDescent="0.3">
      <c r="A42" s="41" t="s">
        <v>287</v>
      </c>
      <c r="B42" s="14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3"/>
    </row>
    <row r="43" spans="1:14" x14ac:dyDescent="0.3">
      <c r="A43" s="41" t="s">
        <v>288</v>
      </c>
      <c r="B43" s="14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"/>
    </row>
    <row r="44" spans="1:14" x14ac:dyDescent="0.3">
      <c r="A44" s="41" t="s">
        <v>289</v>
      </c>
      <c r="B44" s="14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3"/>
    </row>
    <row r="45" spans="1:14" x14ac:dyDescent="0.3">
      <c r="A45" s="24" t="s">
        <v>292</v>
      </c>
      <c r="B45" s="140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8"/>
    </row>
    <row r="46" spans="1:14" x14ac:dyDescent="0.3">
      <c r="A46" s="41" t="s">
        <v>293</v>
      </c>
      <c r="B46" s="14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x14ac:dyDescent="0.3">
      <c r="A47" s="5">
        <v>19</v>
      </c>
      <c r="B47" s="14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x14ac:dyDescent="0.3">
      <c r="A48" s="5">
        <v>20</v>
      </c>
      <c r="B48" s="14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x14ac:dyDescent="0.3">
      <c r="A49" s="23"/>
      <c r="B49" s="32" t="s">
        <v>54</v>
      </c>
      <c r="C49" s="46" t="s">
        <v>298</v>
      </c>
      <c r="D49" s="5" t="s">
        <v>283</v>
      </c>
      <c r="E49" s="5" t="s">
        <v>283</v>
      </c>
      <c r="F49" s="36">
        <f>SUM(F29:F48)</f>
        <v>0</v>
      </c>
      <c r="G49" s="36">
        <f>SUM(G29:G48)</f>
        <v>0</v>
      </c>
      <c r="H49" s="36">
        <f>SUM(H29:H48)</f>
        <v>0</v>
      </c>
      <c r="I49" s="36">
        <f>SUM(I29:I48)</f>
        <v>0</v>
      </c>
      <c r="J49" s="5" t="s">
        <v>283</v>
      </c>
      <c r="K49" s="46" t="s">
        <v>298</v>
      </c>
      <c r="L49" s="36">
        <f>SUM(L29:L48)</f>
        <v>0</v>
      </c>
      <c r="M49" s="36">
        <f>SUM(M29:M48)</f>
        <v>0</v>
      </c>
      <c r="N49" s="38"/>
    </row>
    <row r="50" spans="1:14" x14ac:dyDescent="0.3">
      <c r="A50" s="22"/>
      <c r="B50" s="35" t="s">
        <v>269</v>
      </c>
      <c r="C50" s="5" t="s">
        <v>298</v>
      </c>
      <c r="D50" s="5" t="s">
        <v>283</v>
      </c>
      <c r="E50" s="5" t="s">
        <v>283</v>
      </c>
      <c r="F50" s="15">
        <f t="shared" ref="F50:M50" si="1">F49+F27</f>
        <v>0</v>
      </c>
      <c r="G50" s="15">
        <f t="shared" si="1"/>
        <v>30</v>
      </c>
      <c r="H50" s="15">
        <f t="shared" si="1"/>
        <v>0</v>
      </c>
      <c r="I50" s="15">
        <f t="shared" si="1"/>
        <v>600</v>
      </c>
      <c r="J50" s="5" t="s">
        <v>283</v>
      </c>
      <c r="K50" s="46" t="s">
        <v>298</v>
      </c>
      <c r="L50" s="15">
        <f t="shared" si="1"/>
        <v>10800</v>
      </c>
      <c r="M50" s="15">
        <f t="shared" si="1"/>
        <v>399.3</v>
      </c>
    </row>
    <row r="51" spans="1:14" ht="22.5" x14ac:dyDescent="0.3">
      <c r="A51" s="75" t="s">
        <v>611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115"/>
      <c r="M51" s="75"/>
      <c r="N51" s="75"/>
    </row>
    <row r="52" spans="1:14" ht="22.5" x14ac:dyDescent="0.3">
      <c r="A52" s="75" t="s">
        <v>612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</row>
    <row r="53" spans="1:14" ht="22.5" x14ac:dyDescent="0.3">
      <c r="A53" s="75" t="s">
        <v>613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</sheetData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Footer>&amp;R&amp;"Times New Roman,обычный"&amp;12&amp;P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tabSelected="1" view="pageBreakPreview" topLeftCell="C6" zoomScaleNormal="40" zoomScaleSheetLayoutView="100" workbookViewId="0">
      <selection activeCell="D6" sqref="D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ht="22.5" x14ac:dyDescent="0.3">
      <c r="A1" s="2" t="s">
        <v>690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0" x14ac:dyDescent="0.3">
      <c r="A3" s="24" t="s">
        <v>8</v>
      </c>
      <c r="B3" s="46" t="s">
        <v>7</v>
      </c>
      <c r="C3" s="46" t="s">
        <v>71</v>
      </c>
      <c r="D3" s="46" t="s">
        <v>270</v>
      </c>
      <c r="E3" s="46" t="s">
        <v>271</v>
      </c>
      <c r="F3" s="46" t="s">
        <v>272</v>
      </c>
      <c r="G3" s="46" t="s">
        <v>273</v>
      </c>
      <c r="H3" s="135" t="s">
        <v>467</v>
      </c>
      <c r="I3" s="38"/>
      <c r="J3" s="38"/>
      <c r="K3" s="38"/>
      <c r="L3" s="38"/>
      <c r="M3" s="38"/>
      <c r="N3" s="38"/>
    </row>
    <row r="4" spans="1:14" x14ac:dyDescent="0.3">
      <c r="A4" s="41" t="s">
        <v>162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3"/>
      <c r="I4" s="3"/>
      <c r="J4" s="3"/>
      <c r="K4" s="3"/>
      <c r="L4" s="3"/>
    </row>
    <row r="5" spans="1:14" ht="112.5" x14ac:dyDescent="0.3">
      <c r="A5" s="41" t="s">
        <v>162</v>
      </c>
      <c r="B5" s="21" t="str">
        <f>'ПАСПОРТ пункты 1, 2'!C34</f>
        <v>станица Старощербиновская</v>
      </c>
      <c r="C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D5" s="197">
        <v>14703</v>
      </c>
      <c r="E5" s="197" t="s">
        <v>717</v>
      </c>
      <c r="F5" s="197" t="s">
        <v>717</v>
      </c>
      <c r="G5" s="197" t="s">
        <v>717</v>
      </c>
      <c r="H5" s="20"/>
      <c r="I5" s="3"/>
      <c r="J5" s="3"/>
      <c r="K5" s="3"/>
      <c r="L5" s="3"/>
    </row>
    <row r="6" spans="1:14" ht="225" x14ac:dyDescent="0.3">
      <c r="A6" s="41" t="s">
        <v>165</v>
      </c>
      <c r="B6" s="21" t="str">
        <f>'ПАСПОРТ пункты 1, 2'!C35</f>
        <v>село Николаевка</v>
      </c>
      <c r="C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D6" s="197">
        <v>1029</v>
      </c>
      <c r="E6" s="197" t="s">
        <v>717</v>
      </c>
      <c r="F6" s="197" t="s">
        <v>717</v>
      </c>
      <c r="G6" s="197" t="s">
        <v>717</v>
      </c>
      <c r="H6" s="52"/>
      <c r="I6" s="3"/>
      <c r="J6" s="3"/>
      <c r="K6" s="3"/>
      <c r="L6" s="3"/>
    </row>
    <row r="7" spans="1:14" hidden="1" x14ac:dyDescent="0.3">
      <c r="A7" s="24" t="s">
        <v>164</v>
      </c>
      <c r="B7" s="21">
        <f>'ПАСПОРТ пункты 1, 2'!C36</f>
        <v>0</v>
      </c>
      <c r="C7" s="21">
        <f>'ПАСПОРТ пункты 1, 2'!D36</f>
        <v>0</v>
      </c>
      <c r="D7" s="103"/>
      <c r="E7" s="103"/>
      <c r="F7" s="103"/>
      <c r="G7" s="29"/>
      <c r="H7" s="38"/>
      <c r="I7" s="38"/>
      <c r="J7" s="38"/>
      <c r="K7" s="38"/>
      <c r="L7" s="38"/>
      <c r="M7" s="38"/>
      <c r="N7" s="38"/>
    </row>
    <row r="8" spans="1:14" hidden="1" x14ac:dyDescent="0.3">
      <c r="A8" s="41" t="s">
        <v>163</v>
      </c>
      <c r="B8" s="21">
        <f>'ПАСПОРТ пункты 1, 2'!C37</f>
        <v>0</v>
      </c>
      <c r="C8" s="21">
        <f>'ПАСПОРТ пункты 1, 2'!D37</f>
        <v>0</v>
      </c>
      <c r="D8" s="103"/>
      <c r="E8" s="103"/>
      <c r="F8" s="103"/>
      <c r="G8" s="29"/>
      <c r="H8" s="3"/>
      <c r="I8" s="3"/>
      <c r="J8" s="3"/>
      <c r="K8" s="3"/>
      <c r="L8" s="3"/>
      <c r="M8" s="3"/>
      <c r="N8" s="3"/>
    </row>
    <row r="9" spans="1:14" hidden="1" x14ac:dyDescent="0.3">
      <c r="A9" s="41" t="s">
        <v>186</v>
      </c>
      <c r="B9" s="21">
        <f>'ПАСПОРТ пункты 1, 2'!C38</f>
        <v>0</v>
      </c>
      <c r="C9" s="21">
        <f>'ПАСПОРТ пункты 1, 2'!D38</f>
        <v>0</v>
      </c>
      <c r="D9" s="103"/>
      <c r="E9" s="103"/>
      <c r="F9" s="103"/>
      <c r="G9" s="29"/>
      <c r="H9" s="3"/>
      <c r="I9" s="3"/>
      <c r="J9" s="3"/>
      <c r="K9" s="3"/>
      <c r="L9" s="3"/>
      <c r="M9" s="3"/>
      <c r="N9" s="3"/>
    </row>
    <row r="10" spans="1:14" hidden="1" x14ac:dyDescent="0.3">
      <c r="A10" s="41" t="s">
        <v>187</v>
      </c>
      <c r="B10" s="21">
        <f>'ПАСПОРТ пункты 1, 2'!C39</f>
        <v>0</v>
      </c>
      <c r="C10" s="21">
        <f>'ПАСПОРТ пункты 1, 2'!D39</f>
        <v>0</v>
      </c>
      <c r="D10" s="103"/>
      <c r="E10" s="103"/>
      <c r="F10" s="103"/>
      <c r="G10" s="29"/>
      <c r="H10" s="3"/>
      <c r="I10" s="3"/>
      <c r="J10" s="3"/>
      <c r="K10" s="3"/>
      <c r="L10" s="3"/>
      <c r="M10" s="3"/>
      <c r="N10" s="3"/>
    </row>
    <row r="11" spans="1:14" hidden="1" x14ac:dyDescent="0.3">
      <c r="A11" s="41" t="s">
        <v>188</v>
      </c>
      <c r="B11" s="21">
        <f>'ПАСПОРТ пункты 1, 2'!C40</f>
        <v>0</v>
      </c>
      <c r="C11" s="21">
        <f>'ПАСПОРТ пункты 1, 2'!D40</f>
        <v>0</v>
      </c>
      <c r="D11" s="103"/>
      <c r="E11" s="103"/>
      <c r="F11" s="103"/>
      <c r="G11" s="29"/>
      <c r="H11" s="3"/>
      <c r="I11" s="3"/>
      <c r="J11" s="3"/>
      <c r="K11" s="3"/>
      <c r="L11" s="3"/>
      <c r="M11" s="3"/>
      <c r="N11" s="3"/>
    </row>
    <row r="12" spans="1:14" hidden="1" x14ac:dyDescent="0.3">
      <c r="A12" s="41" t="s">
        <v>189</v>
      </c>
      <c r="B12" s="21">
        <f>'ПАСПОРТ пункты 1, 2'!C41</f>
        <v>0</v>
      </c>
      <c r="C12" s="21">
        <f>'ПАСПОРТ пункты 1, 2'!D41</f>
        <v>0</v>
      </c>
      <c r="D12" s="103"/>
      <c r="E12" s="103"/>
      <c r="F12" s="103"/>
      <c r="G12" s="29"/>
      <c r="H12" s="3"/>
      <c r="I12" s="3"/>
      <c r="J12" s="3"/>
      <c r="K12" s="3"/>
      <c r="L12" s="3"/>
      <c r="M12" s="3"/>
      <c r="N12" s="3"/>
    </row>
    <row r="13" spans="1:14" hidden="1" x14ac:dyDescent="0.3">
      <c r="A13" s="41" t="s">
        <v>190</v>
      </c>
      <c r="B13" s="21">
        <f>'ПАСПОРТ пункты 1, 2'!C42</f>
        <v>0</v>
      </c>
      <c r="C13" s="21">
        <f>'ПАСПОРТ пункты 1, 2'!D42</f>
        <v>0</v>
      </c>
      <c r="D13" s="103"/>
      <c r="E13" s="103"/>
      <c r="F13" s="103"/>
      <c r="G13" s="29"/>
      <c r="H13" s="3"/>
      <c r="I13" s="3"/>
      <c r="J13" s="3"/>
      <c r="K13" s="3"/>
      <c r="L13" s="3"/>
      <c r="M13" s="3"/>
      <c r="N13" s="3"/>
    </row>
    <row r="14" spans="1:14" hidden="1" x14ac:dyDescent="0.3">
      <c r="A14" s="24" t="s">
        <v>191</v>
      </c>
      <c r="B14" s="21">
        <f>'ПАСПОРТ пункты 1, 2'!C43</f>
        <v>0</v>
      </c>
      <c r="C14" s="21">
        <f>'ПАСПОРТ пункты 1, 2'!D43</f>
        <v>0</v>
      </c>
      <c r="D14" s="103"/>
      <c r="E14" s="103"/>
      <c r="F14" s="103"/>
      <c r="G14" s="29"/>
      <c r="H14" s="38"/>
      <c r="I14" s="38"/>
      <c r="J14" s="38"/>
      <c r="K14" s="38"/>
      <c r="L14" s="38"/>
      <c r="M14" s="38"/>
      <c r="N14" s="38"/>
    </row>
    <row r="15" spans="1:14" hidden="1" x14ac:dyDescent="0.3">
      <c r="A15" s="41" t="s">
        <v>192</v>
      </c>
      <c r="B15" s="21">
        <f>'ПАСПОРТ пункты 1, 2'!C44</f>
        <v>0</v>
      </c>
      <c r="C15" s="21">
        <f>'ПАСПОРТ пункты 1, 2'!D44</f>
        <v>0</v>
      </c>
      <c r="D15" s="103"/>
      <c r="E15" s="103"/>
      <c r="F15" s="103"/>
      <c r="G15" s="29"/>
      <c r="H15" s="3"/>
      <c r="I15" s="3"/>
      <c r="J15" s="3"/>
      <c r="K15" s="3"/>
      <c r="L15" s="3"/>
    </row>
    <row r="16" spans="1:14" hidden="1" x14ac:dyDescent="0.3">
      <c r="A16" s="41" t="s">
        <v>193</v>
      </c>
      <c r="B16" s="21">
        <f>'ПАСПОРТ пункты 1, 2'!C45</f>
        <v>0</v>
      </c>
      <c r="C16" s="21">
        <f>'ПАСПОРТ пункты 1, 2'!D45</f>
        <v>0</v>
      </c>
      <c r="D16" s="103"/>
      <c r="E16" s="103"/>
      <c r="F16" s="103"/>
      <c r="G16" s="29"/>
      <c r="H16" s="3"/>
      <c r="I16" s="3"/>
      <c r="J16" s="3"/>
      <c r="K16" s="3"/>
      <c r="L16" s="3"/>
    </row>
    <row r="17" spans="1:14" hidden="1" x14ac:dyDescent="0.3">
      <c r="A17" s="24" t="s">
        <v>286</v>
      </c>
      <c r="B17" s="21">
        <f>'ПАСПОРТ пункты 1, 2'!C46</f>
        <v>0</v>
      </c>
      <c r="C17" s="21">
        <f>'ПАСПОРТ пункты 1, 2'!D46</f>
        <v>0</v>
      </c>
      <c r="D17" s="103"/>
      <c r="E17" s="103"/>
      <c r="F17" s="103"/>
      <c r="G17" s="29"/>
      <c r="H17" s="38"/>
      <c r="I17" s="38"/>
      <c r="J17" s="38"/>
      <c r="K17" s="38"/>
      <c r="L17" s="38"/>
      <c r="M17" s="38"/>
      <c r="N17" s="38"/>
    </row>
    <row r="18" spans="1:14" hidden="1" x14ac:dyDescent="0.3">
      <c r="A18" s="41" t="s">
        <v>287</v>
      </c>
      <c r="B18" s="21">
        <f>'ПАСПОРТ пункты 1, 2'!C47</f>
        <v>0</v>
      </c>
      <c r="C18" s="21">
        <f>'ПАСПОРТ пункты 1, 2'!D47</f>
        <v>0</v>
      </c>
      <c r="D18" s="103"/>
      <c r="E18" s="103"/>
      <c r="F18" s="103"/>
      <c r="G18" s="29"/>
      <c r="H18" s="3"/>
      <c r="I18" s="3"/>
      <c r="J18" s="3"/>
      <c r="K18" s="3"/>
      <c r="L18" s="3"/>
      <c r="M18" s="3"/>
      <c r="N18" s="3"/>
    </row>
    <row r="19" spans="1:14" hidden="1" x14ac:dyDescent="0.3">
      <c r="A19" s="41" t="s">
        <v>288</v>
      </c>
      <c r="B19" s="21">
        <f>'ПАСПОРТ пункты 1, 2'!C48</f>
        <v>0</v>
      </c>
      <c r="C19" s="21">
        <f>'ПАСПОРТ пункты 1, 2'!D48</f>
        <v>0</v>
      </c>
      <c r="D19" s="103"/>
      <c r="E19" s="103"/>
      <c r="F19" s="103"/>
      <c r="G19" s="29"/>
      <c r="H19" s="3"/>
      <c r="I19" s="3"/>
      <c r="J19" s="3"/>
      <c r="K19" s="3"/>
      <c r="L19" s="3"/>
      <c r="M19" s="3"/>
      <c r="N19" s="3"/>
    </row>
    <row r="20" spans="1:14" hidden="1" x14ac:dyDescent="0.3">
      <c r="A20" s="41" t="s">
        <v>289</v>
      </c>
      <c r="B20" s="21">
        <f>'ПАСПОРТ пункты 1, 2'!C49</f>
        <v>0</v>
      </c>
      <c r="C20" s="21">
        <f>'ПАСПОРТ пункты 1, 2'!D49</f>
        <v>0</v>
      </c>
      <c r="D20" s="103"/>
      <c r="E20" s="103"/>
      <c r="F20" s="103"/>
      <c r="G20" s="29"/>
      <c r="H20" s="3"/>
      <c r="I20" s="3"/>
      <c r="J20" s="3"/>
      <c r="K20" s="3"/>
      <c r="L20" s="3"/>
      <c r="M20" s="3"/>
      <c r="N20" s="3"/>
    </row>
    <row r="21" spans="1:14" hidden="1" x14ac:dyDescent="0.3">
      <c r="A21" s="41" t="s">
        <v>292</v>
      </c>
      <c r="B21" s="21">
        <f>'ПАСПОРТ пункты 1, 2'!C50</f>
        <v>0</v>
      </c>
      <c r="C21" s="21">
        <f>'ПАСПОРТ пункты 1, 2'!D50</f>
        <v>0</v>
      </c>
      <c r="D21" s="103"/>
      <c r="E21" s="103"/>
      <c r="F21" s="103"/>
      <c r="G21" s="29"/>
      <c r="H21" s="3"/>
      <c r="I21" s="3"/>
      <c r="J21" s="3"/>
      <c r="K21" s="3"/>
      <c r="L21" s="3"/>
      <c r="M21" s="3"/>
      <c r="N21" s="3"/>
    </row>
    <row r="22" spans="1:14" hidden="1" x14ac:dyDescent="0.3">
      <c r="A22" s="41" t="s">
        <v>293</v>
      </c>
      <c r="B22" s="21">
        <f>'ПАСПОРТ пункты 1, 2'!C51</f>
        <v>0</v>
      </c>
      <c r="C22" s="21">
        <f>'ПАСПОРТ пункты 1, 2'!D51</f>
        <v>0</v>
      </c>
      <c r="D22" s="103"/>
      <c r="E22" s="103"/>
      <c r="F22" s="103"/>
      <c r="G22" s="29"/>
      <c r="H22" s="3"/>
      <c r="I22" s="3"/>
      <c r="J22" s="3"/>
      <c r="K22" s="3"/>
      <c r="L22" s="3"/>
      <c r="M22" s="3"/>
      <c r="N22" s="3"/>
    </row>
    <row r="23" spans="1:14" hidden="1" x14ac:dyDescent="0.3">
      <c r="A23" s="41" t="s">
        <v>290</v>
      </c>
      <c r="B23" s="21">
        <f>'ПАСПОРТ пункты 1, 2'!C52</f>
        <v>0</v>
      </c>
      <c r="C23" s="21">
        <f>'ПАСПОРТ пункты 1, 2'!D52</f>
        <v>0</v>
      </c>
      <c r="D23" s="103"/>
      <c r="E23" s="103"/>
      <c r="F23" s="103"/>
      <c r="G23" s="29"/>
      <c r="H23" s="3"/>
      <c r="I23" s="3"/>
      <c r="J23" s="3"/>
      <c r="K23" s="3"/>
      <c r="L23" s="3"/>
      <c r="M23" s="3"/>
      <c r="N23" s="3"/>
    </row>
    <row r="24" spans="1:14" hidden="1" x14ac:dyDescent="0.3">
      <c r="A24" s="24" t="s">
        <v>291</v>
      </c>
      <c r="B24" s="21">
        <f>'ПАСПОРТ пункты 1, 2'!C53</f>
        <v>0</v>
      </c>
      <c r="C24" s="21">
        <f>'ПАСПОРТ пункты 1, 2'!D53</f>
        <v>0</v>
      </c>
      <c r="D24" s="103"/>
      <c r="E24" s="103"/>
      <c r="F24" s="103"/>
      <c r="G24" s="29"/>
      <c r="H24" s="38"/>
      <c r="I24" s="38"/>
      <c r="J24" s="38"/>
      <c r="K24" s="38"/>
      <c r="L24" s="38"/>
      <c r="M24" s="38"/>
      <c r="N24" s="38"/>
    </row>
    <row r="25" spans="1:14" x14ac:dyDescent="0.3">
      <c r="A25" s="49"/>
      <c r="B25" s="23" t="s">
        <v>689</v>
      </c>
      <c r="C25" s="24" t="s">
        <v>283</v>
      </c>
      <c r="D25" s="42"/>
      <c r="E25" s="42"/>
      <c r="F25" s="42"/>
      <c r="G25" s="24" t="s">
        <v>283</v>
      </c>
      <c r="H25" s="151" t="str">
        <f>IF(D25&lt;&gt;SUM('12 пункт'!C13,'12 пункт'!C14,'12 пункт'!C15),"ОБЩАЯ ЧИСЛЕННОСТЬ ЖИТЕЛЕЙ ОТ 16 ЛЕТ НЕ СООТВЕТСТВУЕТ ДАННЫМ ИЗ ПУНКТА 12","")</f>
        <v>ОБЩАЯ ЧИСЛЕННОСТЬ ЖИТЕЛЕЙ ОТ 16 ЛЕТ НЕ СООТВЕТСТВУЕТ ДАННЫМ ИЗ ПУНКТА 12</v>
      </c>
      <c r="I25" s="3"/>
      <c r="J25" s="3"/>
      <c r="K25" s="3"/>
      <c r="L25" s="3"/>
    </row>
    <row r="26" spans="1:14" ht="22.5" x14ac:dyDescent="0.3">
      <c r="A26" s="75" t="s">
        <v>614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ht="66.75" customHeight="1" x14ac:dyDescent="0.3">
      <c r="A27" s="264" t="s">
        <v>691</v>
      </c>
      <c r="B27" s="264"/>
      <c r="C27" s="264"/>
      <c r="D27" s="264"/>
      <c r="E27" s="264"/>
      <c r="F27" s="264"/>
      <c r="G27" s="264"/>
      <c r="H27" s="75"/>
      <c r="I27" s="75"/>
      <c r="J27" s="75"/>
      <c r="K27" s="75"/>
      <c r="L27" s="75"/>
      <c r="M27" s="75"/>
      <c r="N27" s="75"/>
    </row>
  </sheetData>
  <mergeCells count="1">
    <mergeCell ref="A27:G2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&amp;R&amp;"Times New Roman,обычный"&amp;12&amp;P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showGridLines="0" view="pageBreakPreview" topLeftCell="A5" zoomScale="60" zoomScaleNormal="50" workbookViewId="0">
      <selection activeCell="D5" sqref="D5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50.85546875" style="2" customWidth="1"/>
    <col min="4" max="4" width="63.425781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4" x14ac:dyDescent="0.3">
      <c r="A1" s="244" t="s">
        <v>565</v>
      </c>
      <c r="B1" s="244"/>
      <c r="C1" s="244"/>
      <c r="D1" s="244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x14ac:dyDescent="0.3">
      <c r="A2" s="246"/>
      <c r="B2" s="246"/>
      <c r="C2" s="246"/>
      <c r="D2" s="246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7.5" x14ac:dyDescent="0.3">
      <c r="A3" s="24" t="s">
        <v>8</v>
      </c>
      <c r="B3" s="46" t="s">
        <v>274</v>
      </c>
      <c r="C3" s="46" t="s">
        <v>275</v>
      </c>
      <c r="D3" s="46" t="s">
        <v>276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3">
      <c r="A4" s="41" t="s">
        <v>162</v>
      </c>
      <c r="B4" s="5">
        <v>2</v>
      </c>
      <c r="C4" s="5">
        <v>3</v>
      </c>
      <c r="D4" s="5">
        <v>4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409.5" x14ac:dyDescent="0.3">
      <c r="A5" s="41" t="s">
        <v>162</v>
      </c>
      <c r="B5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5" s="29" t="s">
        <v>789</v>
      </c>
      <c r="D5" s="196" t="s">
        <v>853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375" x14ac:dyDescent="0.3">
      <c r="A6" s="24" t="s">
        <v>165</v>
      </c>
      <c r="B6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6" s="29" t="s">
        <v>851</v>
      </c>
      <c r="D6" s="196" t="s">
        <v>852</v>
      </c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idden="1" x14ac:dyDescent="0.3">
      <c r="A7" s="41" t="s">
        <v>164</v>
      </c>
      <c r="B7" s="21">
        <f>'ПАСПОРТ пункты 1, 2'!D36</f>
        <v>0</v>
      </c>
      <c r="C7" s="29"/>
      <c r="D7" s="29"/>
      <c r="E7" s="3"/>
      <c r="F7" s="3"/>
      <c r="G7" s="3"/>
      <c r="H7" s="3"/>
      <c r="I7" s="3"/>
      <c r="J7" s="3"/>
    </row>
    <row r="8" spans="1:14" hidden="1" x14ac:dyDescent="0.3">
      <c r="A8" s="5">
        <v>4</v>
      </c>
      <c r="B8" s="21">
        <f>'ПАСПОРТ пункты 1, 2'!D37</f>
        <v>0</v>
      </c>
      <c r="C8" s="29"/>
      <c r="D8" s="29"/>
      <c r="E8" s="3"/>
      <c r="F8" s="3"/>
      <c r="G8" s="3"/>
      <c r="H8" s="3"/>
      <c r="I8" s="3"/>
      <c r="J8" s="3"/>
    </row>
    <row r="9" spans="1:14" hidden="1" x14ac:dyDescent="0.3">
      <c r="A9" s="5">
        <v>5</v>
      </c>
      <c r="B9" s="21">
        <f>'ПАСПОРТ пункты 1, 2'!D38</f>
        <v>0</v>
      </c>
      <c r="C9" s="29"/>
      <c r="D9" s="29"/>
      <c r="E9" s="3"/>
      <c r="F9" s="3"/>
      <c r="G9" s="3"/>
      <c r="H9" s="3"/>
      <c r="I9" s="3"/>
      <c r="J9" s="3"/>
    </row>
    <row r="10" spans="1:14" hidden="1" x14ac:dyDescent="0.3">
      <c r="A10" s="41" t="s">
        <v>187</v>
      </c>
      <c r="B10" s="21">
        <f>'ПАСПОРТ пункты 1, 2'!D39</f>
        <v>0</v>
      </c>
      <c r="C10" s="29"/>
      <c r="D10" s="29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idden="1" x14ac:dyDescent="0.3">
      <c r="A11" s="41" t="s">
        <v>188</v>
      </c>
      <c r="B11" s="21">
        <f>'ПАСПОРТ пункты 1, 2'!D40</f>
        <v>0</v>
      </c>
      <c r="C11" s="29"/>
      <c r="D11" s="29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idden="1" x14ac:dyDescent="0.3">
      <c r="A12" s="24" t="s">
        <v>189</v>
      </c>
      <c r="B12" s="21">
        <f>'ПАСПОРТ пункты 1, 2'!D41</f>
        <v>0</v>
      </c>
      <c r="C12" s="29"/>
      <c r="D12" s="29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idden="1" x14ac:dyDescent="0.3">
      <c r="A13" s="41" t="s">
        <v>190</v>
      </c>
      <c r="B13" s="21">
        <f>'ПАСПОРТ пункты 1, 2'!D42</f>
        <v>0</v>
      </c>
      <c r="C13" s="29"/>
      <c r="D13" s="29"/>
      <c r="E13" s="3"/>
      <c r="F13" s="3"/>
      <c r="G13" s="3"/>
      <c r="H13" s="3"/>
      <c r="I13" s="3"/>
      <c r="J13" s="3"/>
    </row>
    <row r="14" spans="1:14" hidden="1" x14ac:dyDescent="0.3">
      <c r="A14" s="5">
        <v>10</v>
      </c>
      <c r="B14" s="21">
        <f>'ПАСПОРТ пункты 1, 2'!D43</f>
        <v>0</v>
      </c>
      <c r="C14" s="29"/>
      <c r="D14" s="29"/>
      <c r="E14" s="3"/>
      <c r="F14" s="3"/>
      <c r="G14" s="3"/>
      <c r="H14" s="3"/>
      <c r="I14" s="3"/>
      <c r="J14" s="3"/>
    </row>
    <row r="15" spans="1:14" hidden="1" x14ac:dyDescent="0.3">
      <c r="A15" s="41" t="s">
        <v>192</v>
      </c>
      <c r="B15" s="21">
        <f>'ПАСПОРТ пункты 1, 2'!D44</f>
        <v>0</v>
      </c>
      <c r="C15" s="29"/>
      <c r="D15" s="29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idden="1" x14ac:dyDescent="0.3">
      <c r="A16" s="24" t="s">
        <v>193</v>
      </c>
      <c r="B16" s="21">
        <f>'ПАСПОРТ пункты 1, 2'!D45</f>
        <v>0</v>
      </c>
      <c r="C16" s="29"/>
      <c r="D16" s="29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idden="1" x14ac:dyDescent="0.3">
      <c r="A17" s="41" t="s">
        <v>286</v>
      </c>
      <c r="B17" s="21">
        <f>'ПАСПОРТ пункты 1, 2'!D46</f>
        <v>0</v>
      </c>
      <c r="C17" s="29"/>
      <c r="D17" s="29"/>
      <c r="E17" s="3"/>
      <c r="F17" s="3"/>
      <c r="G17" s="3"/>
      <c r="H17" s="3"/>
      <c r="I17" s="3"/>
      <c r="J17" s="3"/>
    </row>
    <row r="18" spans="1:14" hidden="1" x14ac:dyDescent="0.3">
      <c r="A18" s="5">
        <v>14</v>
      </c>
      <c r="B18" s="21">
        <f>'ПАСПОРТ пункты 1, 2'!D47</f>
        <v>0</v>
      </c>
      <c r="C18" s="29"/>
      <c r="D18" s="29"/>
      <c r="E18" s="3"/>
      <c r="F18" s="3"/>
      <c r="G18" s="3"/>
      <c r="H18" s="3"/>
      <c r="I18" s="3"/>
      <c r="J18" s="3"/>
    </row>
    <row r="19" spans="1:14" hidden="1" x14ac:dyDescent="0.3">
      <c r="A19" s="5">
        <v>15</v>
      </c>
      <c r="B19" s="21">
        <f>'ПАСПОРТ пункты 1, 2'!D48</f>
        <v>0</v>
      </c>
      <c r="C19" s="29"/>
      <c r="D19" s="29"/>
      <c r="E19" s="3"/>
      <c r="F19" s="3"/>
      <c r="G19" s="3"/>
      <c r="H19" s="3"/>
      <c r="I19" s="3"/>
      <c r="J19" s="3"/>
    </row>
    <row r="20" spans="1:14" hidden="1" x14ac:dyDescent="0.3">
      <c r="A20" s="41" t="s">
        <v>289</v>
      </c>
      <c r="B20" s="21">
        <f>'ПАСПОРТ пункты 1, 2'!D49</f>
        <v>0</v>
      </c>
      <c r="C20" s="29"/>
      <c r="D20" s="29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idden="1" x14ac:dyDescent="0.3">
      <c r="A21" s="41" t="s">
        <v>292</v>
      </c>
      <c r="B21" s="21">
        <f>'ПАСПОРТ пункты 1, 2'!D50</f>
        <v>0</v>
      </c>
      <c r="C21" s="29"/>
      <c r="D21" s="29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idden="1" x14ac:dyDescent="0.3">
      <c r="A22" s="24" t="s">
        <v>293</v>
      </c>
      <c r="B22" s="21">
        <f>'ПАСПОРТ пункты 1, 2'!D51</f>
        <v>0</v>
      </c>
      <c r="C22" s="29"/>
      <c r="D22" s="29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idden="1" x14ac:dyDescent="0.3">
      <c r="A23" s="41" t="s">
        <v>290</v>
      </c>
      <c r="B23" s="21">
        <f>'ПАСПОРТ пункты 1, 2'!D52</f>
        <v>0</v>
      </c>
      <c r="C23" s="29"/>
      <c r="D23" s="29"/>
      <c r="E23" s="3"/>
      <c r="F23" s="3"/>
      <c r="G23" s="3"/>
      <c r="H23" s="3"/>
      <c r="I23" s="3"/>
      <c r="J23" s="3"/>
    </row>
    <row r="24" spans="1:14" hidden="1" x14ac:dyDescent="0.3">
      <c r="A24" s="5">
        <v>20</v>
      </c>
      <c r="B24" s="21">
        <f>'ПАСПОРТ пункты 1, 2'!D53</f>
        <v>0</v>
      </c>
      <c r="C24" s="29"/>
      <c r="D24" s="29"/>
      <c r="E24" s="3"/>
      <c r="F24" s="3"/>
      <c r="G24" s="3"/>
      <c r="H24" s="3"/>
      <c r="I24" s="3"/>
      <c r="J24" s="3"/>
    </row>
  </sheetData>
  <mergeCells count="1">
    <mergeCell ref="A1:D2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&amp;R&amp;"Times New Roman,обычный"&amp;12&amp;P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view="pageBreakPreview" topLeftCell="A2" zoomScale="60" zoomScaleNormal="60" workbookViewId="0">
      <selection activeCell="A8" sqref="A8:XFD10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76"/>
    <col min="24" max="16384" width="9.140625" style="2"/>
  </cols>
  <sheetData>
    <row r="1" spans="1:17" x14ac:dyDescent="0.3">
      <c r="A1" s="75" t="s">
        <v>622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7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7" ht="150" x14ac:dyDescent="0.3">
      <c r="A3" s="24" t="s">
        <v>277</v>
      </c>
      <c r="B3" s="74" t="s">
        <v>278</v>
      </c>
      <c r="C3" s="74" t="s">
        <v>75</v>
      </c>
      <c r="D3" s="74" t="s">
        <v>76</v>
      </c>
      <c r="E3" s="74" t="s">
        <v>669</v>
      </c>
      <c r="F3" s="74" t="s">
        <v>279</v>
      </c>
      <c r="G3" s="74" t="s">
        <v>421</v>
      </c>
      <c r="H3" s="74" t="s">
        <v>402</v>
      </c>
      <c r="I3" s="74" t="s">
        <v>280</v>
      </c>
      <c r="J3" s="74" t="s">
        <v>281</v>
      </c>
      <c r="K3" s="74" t="s">
        <v>618</v>
      </c>
      <c r="L3" s="74" t="s">
        <v>617</v>
      </c>
      <c r="M3" s="74" t="s">
        <v>616</v>
      </c>
      <c r="N3" s="74" t="s">
        <v>615</v>
      </c>
      <c r="O3" s="74" t="s">
        <v>619</v>
      </c>
      <c r="P3" s="46" t="s">
        <v>282</v>
      </c>
    </row>
    <row r="4" spans="1:17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spans="1:17" ht="93.75" x14ac:dyDescent="0.3">
      <c r="A5" s="22"/>
      <c r="B5" s="120" t="str">
        <f>'ПАСПОРТ пункты 1, 2'!A27</f>
        <v xml:space="preserve">Комплексное развитие сельских территорий муниципального образования Щербиновский  район  Краснодарского края </v>
      </c>
      <c r="C5" s="46" t="s">
        <v>283</v>
      </c>
      <c r="D5" s="46" t="s">
        <v>283</v>
      </c>
      <c r="E5" s="36">
        <f>IF(B5&lt;&gt;0,'6 пункт'!G25-'6 пункт'!F25+1,"")</f>
        <v>1</v>
      </c>
      <c r="F5" s="46" t="s">
        <v>283</v>
      </c>
      <c r="G5" s="74" t="s">
        <v>283</v>
      </c>
      <c r="H5" s="74" t="s">
        <v>283</v>
      </c>
      <c r="I5" s="182">
        <f>('10 пункт'!I25+'10 пункт'!N25+'10 пункт'!S25)/('10 пункт'!E25+'10 пункт'!J25+'10 пункт'!O25)</f>
        <v>0</v>
      </c>
      <c r="J5" s="182">
        <f>IF((SUM('9 пункт'!E6:E25)+SUM('9 пункт'!I6:I25))=0,0,SUM('9 пункт'!E6:E25)/(SUM('9 пункт'!E6:E25)+SUM('9 пункт'!I6:I25)))</f>
        <v>0</v>
      </c>
      <c r="K5" s="182">
        <f>('12 пункт'!C19/'12 пункт'!C17)</f>
        <v>0.70517448856799037</v>
      </c>
      <c r="L5" s="182" t="e">
        <f>'Соответствие проекта критериям '!K27</f>
        <v>#VALUE!</v>
      </c>
      <c r="M5" s="182">
        <f>'12 пункт'!C18/'12 пункт'!C6</f>
        <v>0.61194029850746268</v>
      </c>
      <c r="N5" s="182">
        <f>'13 пункт'!C6/'13 пункт'!E6</f>
        <v>1.0003646101304899</v>
      </c>
      <c r="O5" s="184">
        <f>'3 пункт'!F21</f>
        <v>632</v>
      </c>
      <c r="P5" s="36" t="e">
        <f>'Соответствие проекта критериям '!AE6</f>
        <v>#VALUE!</v>
      </c>
      <c r="Q5" s="183"/>
    </row>
    <row r="6" spans="1:17" ht="75" x14ac:dyDescent="0.3">
      <c r="A6" s="41" t="s">
        <v>162</v>
      </c>
      <c r="B6" s="21" t="str">
        <f>'ПАСПОРТ пункты 1, 2'!D34</f>
        <v>Капитальный ремонт  МБОУ СОШ № 3  им. Е.И.Гришко                     ст. Старощербиновской по                  ул. Шевченко, 195</v>
      </c>
      <c r="C6" s="21" t="str">
        <f>'6 пункт'!C5</f>
        <v>капремонт</v>
      </c>
      <c r="D6" s="21" t="str">
        <f>'6 пункт'!D5</f>
        <v>образование</v>
      </c>
      <c r="E6" s="36">
        <f>IF(B6&lt;&gt;0,'6 пункт'!G5-'6 пункт'!F5+1,"")</f>
        <v>1</v>
      </c>
      <c r="F6" s="36" t="str">
        <f>'6 пункт'!J5</f>
        <v>нет</v>
      </c>
      <c r="G6" s="36" t="str">
        <f>'7 пункт'!D5</f>
        <v>да</v>
      </c>
      <c r="H6" s="36" t="str">
        <f>'7 пункт'!F5</f>
        <v>да</v>
      </c>
      <c r="I6" s="46" t="s">
        <v>283</v>
      </c>
      <c r="J6" s="46" t="s">
        <v>283</v>
      </c>
      <c r="K6" s="46" t="s">
        <v>283</v>
      </c>
      <c r="L6" s="46" t="s">
        <v>283</v>
      </c>
      <c r="M6" s="46" t="s">
        <v>283</v>
      </c>
      <c r="N6" s="46" t="s">
        <v>283</v>
      </c>
      <c r="O6" s="46" t="s">
        <v>283</v>
      </c>
      <c r="P6" s="46" t="s">
        <v>283</v>
      </c>
    </row>
    <row r="7" spans="1:17" ht="187.5" x14ac:dyDescent="0.3">
      <c r="A7" s="24" t="s">
        <v>165</v>
      </c>
      <c r="B7" s="21" t="str">
        <f>'ПАСПОРТ пункты 1, 2'!D35</f>
        <v>Капитальный ремонт кровли здания МБОУ СОШ № 8                 им. П.И. Кочерга с. Николаевка  Щербиновский район село Николаевка, расположенного по адресу: Краснодарский край, Щербиновский район, село Николаевка, ул. Первомайская, 31</v>
      </c>
      <c r="C7" s="21" t="str">
        <f>'6 пункт'!C6</f>
        <v>капремонт</v>
      </c>
      <c r="D7" s="21" t="str">
        <f>'6 пункт'!D6</f>
        <v>образование</v>
      </c>
      <c r="E7" s="36">
        <f>IF(B7&lt;&gt;0,'6 пункт'!G6-'6 пункт'!F6+1,"")</f>
        <v>1</v>
      </c>
      <c r="F7" s="36" t="str">
        <f>'6 пункт'!J6</f>
        <v>нет</v>
      </c>
      <c r="G7" s="36" t="str">
        <f>'7 пункт'!D6</f>
        <v>да</v>
      </c>
      <c r="H7" s="36" t="str">
        <f>'7 пункт'!F6</f>
        <v>да</v>
      </c>
      <c r="I7" s="46" t="s">
        <v>283</v>
      </c>
      <c r="J7" s="46" t="s">
        <v>283</v>
      </c>
      <c r="K7" s="46" t="s">
        <v>283</v>
      </c>
      <c r="L7" s="46" t="s">
        <v>283</v>
      </c>
      <c r="M7" s="46" t="s">
        <v>283</v>
      </c>
      <c r="N7" s="46" t="s">
        <v>283</v>
      </c>
      <c r="O7" s="46" t="s">
        <v>283</v>
      </c>
      <c r="P7" s="46" t="s">
        <v>283</v>
      </c>
    </row>
    <row r="8" spans="1:17" x14ac:dyDescent="0.3">
      <c r="A8" s="41" t="s">
        <v>164</v>
      </c>
      <c r="B8" s="21">
        <f>'ПАСПОРТ пункты 1, 2'!D36</f>
        <v>0</v>
      </c>
      <c r="C8" s="21">
        <f>'6 пункт'!C7</f>
        <v>0</v>
      </c>
      <c r="D8" s="21">
        <f>'6 пункт'!D7</f>
        <v>0</v>
      </c>
      <c r="E8" s="36" t="str">
        <f>IF(B8&lt;&gt;0,'6 пункт'!G7-'6 пункт'!F7+1,"")</f>
        <v/>
      </c>
      <c r="F8" s="36">
        <f>'6 пункт'!J7</f>
        <v>0</v>
      </c>
      <c r="G8" s="36">
        <f>'7 пункт'!D7</f>
        <v>0</v>
      </c>
      <c r="H8" s="36">
        <f>'7 пункт'!F7</f>
        <v>0</v>
      </c>
      <c r="I8" s="46" t="s">
        <v>283</v>
      </c>
      <c r="J8" s="46" t="s">
        <v>283</v>
      </c>
      <c r="K8" s="46" t="s">
        <v>283</v>
      </c>
      <c r="L8" s="46" t="s">
        <v>283</v>
      </c>
      <c r="M8" s="46" t="s">
        <v>283</v>
      </c>
      <c r="N8" s="46" t="s">
        <v>283</v>
      </c>
      <c r="O8" s="46" t="s">
        <v>283</v>
      </c>
      <c r="P8" s="46" t="s">
        <v>283</v>
      </c>
    </row>
    <row r="9" spans="1:17" x14ac:dyDescent="0.3">
      <c r="A9" s="24" t="s">
        <v>163</v>
      </c>
      <c r="B9" s="21">
        <f>'ПАСПОРТ пункты 1, 2'!D37</f>
        <v>0</v>
      </c>
      <c r="C9" s="21">
        <f>'6 пункт'!C8</f>
        <v>0</v>
      </c>
      <c r="D9" s="21">
        <f>'6 пункт'!D8</f>
        <v>0</v>
      </c>
      <c r="E9" s="36" t="str">
        <f>IF(B9&lt;&gt;0,'6 пункт'!G8-'6 пункт'!F8+1,"")</f>
        <v/>
      </c>
      <c r="F9" s="36">
        <f>'6 пункт'!J8</f>
        <v>0</v>
      </c>
      <c r="G9" s="36">
        <f>'7 пункт'!D8</f>
        <v>0</v>
      </c>
      <c r="H9" s="36">
        <f>'7 пункт'!F8</f>
        <v>0</v>
      </c>
      <c r="I9" s="46" t="s">
        <v>283</v>
      </c>
      <c r="J9" s="46" t="s">
        <v>283</v>
      </c>
      <c r="K9" s="46" t="s">
        <v>283</v>
      </c>
      <c r="L9" s="46" t="s">
        <v>283</v>
      </c>
      <c r="M9" s="46" t="s">
        <v>283</v>
      </c>
      <c r="N9" s="46" t="s">
        <v>283</v>
      </c>
      <c r="O9" s="46" t="s">
        <v>283</v>
      </c>
      <c r="P9" s="46" t="s">
        <v>283</v>
      </c>
    </row>
    <row r="10" spans="1:17" x14ac:dyDescent="0.3">
      <c r="A10" s="41" t="s">
        <v>186</v>
      </c>
      <c r="B10" s="21">
        <f>'ПАСПОРТ пункты 1, 2'!D38</f>
        <v>0</v>
      </c>
      <c r="C10" s="21">
        <f>'6 пункт'!C9</f>
        <v>0</v>
      </c>
      <c r="D10" s="21">
        <f>'6 пункт'!D9</f>
        <v>0</v>
      </c>
      <c r="E10" s="36" t="str">
        <f>IF(B10&lt;&gt;0,'6 пункт'!G9-'6 пункт'!F9+1,"")</f>
        <v/>
      </c>
      <c r="F10" s="36">
        <f>'6 пункт'!J9</f>
        <v>0</v>
      </c>
      <c r="G10" s="36">
        <f>'7 пункт'!D9</f>
        <v>0</v>
      </c>
      <c r="H10" s="36">
        <f>'7 пункт'!F9</f>
        <v>0</v>
      </c>
      <c r="I10" s="46" t="s">
        <v>283</v>
      </c>
      <c r="J10" s="46" t="s">
        <v>283</v>
      </c>
      <c r="K10" s="46" t="s">
        <v>283</v>
      </c>
      <c r="L10" s="46" t="s">
        <v>283</v>
      </c>
      <c r="M10" s="46" t="s">
        <v>283</v>
      </c>
      <c r="N10" s="46" t="s">
        <v>283</v>
      </c>
      <c r="O10" s="46" t="s">
        <v>283</v>
      </c>
      <c r="P10" s="46" t="s">
        <v>283</v>
      </c>
    </row>
    <row r="11" spans="1:17" x14ac:dyDescent="0.3">
      <c r="A11" s="24" t="s">
        <v>187</v>
      </c>
      <c r="B11" s="21">
        <f>'ПАСПОРТ пункты 1, 2'!D39</f>
        <v>0</v>
      </c>
      <c r="C11" s="21">
        <f>'6 пункт'!C10</f>
        <v>0</v>
      </c>
      <c r="D11" s="21">
        <f>'6 пункт'!D10</f>
        <v>0</v>
      </c>
      <c r="E11" s="36" t="str">
        <f>IF(B11&lt;&gt;0,'6 пункт'!G10-'6 пункт'!F10+1,"")</f>
        <v/>
      </c>
      <c r="F11" s="36">
        <f>'6 пункт'!J10</f>
        <v>0</v>
      </c>
      <c r="G11" s="36">
        <f>'7 пункт'!D10</f>
        <v>0</v>
      </c>
      <c r="H11" s="36">
        <f>'7 пункт'!F10</f>
        <v>0</v>
      </c>
      <c r="I11" s="46" t="s">
        <v>283</v>
      </c>
      <c r="J11" s="46" t="s">
        <v>283</v>
      </c>
      <c r="K11" s="46" t="s">
        <v>283</v>
      </c>
      <c r="L11" s="46" t="s">
        <v>283</v>
      </c>
      <c r="M11" s="46" t="s">
        <v>283</v>
      </c>
      <c r="N11" s="46" t="s">
        <v>283</v>
      </c>
      <c r="O11" s="46" t="s">
        <v>283</v>
      </c>
      <c r="P11" s="46" t="s">
        <v>283</v>
      </c>
    </row>
    <row r="12" spans="1:17" x14ac:dyDescent="0.3">
      <c r="A12" s="41" t="s">
        <v>188</v>
      </c>
      <c r="B12" s="21">
        <f>'ПАСПОРТ пункты 1, 2'!D40</f>
        <v>0</v>
      </c>
      <c r="C12" s="21">
        <f>'6 пункт'!C11</f>
        <v>0</v>
      </c>
      <c r="D12" s="21">
        <f>'6 пункт'!D11</f>
        <v>0</v>
      </c>
      <c r="E12" s="36" t="str">
        <f>IF(B12&lt;&gt;0,'6 пункт'!G11-'6 пункт'!F11+1,"")</f>
        <v/>
      </c>
      <c r="F12" s="36">
        <f>'6 пункт'!J11</f>
        <v>0</v>
      </c>
      <c r="G12" s="36">
        <f>'7 пункт'!D11</f>
        <v>0</v>
      </c>
      <c r="H12" s="36">
        <f>'7 пункт'!F11</f>
        <v>0</v>
      </c>
      <c r="I12" s="46" t="s">
        <v>283</v>
      </c>
      <c r="J12" s="46" t="s">
        <v>283</v>
      </c>
      <c r="K12" s="46" t="s">
        <v>283</v>
      </c>
      <c r="L12" s="46" t="s">
        <v>283</v>
      </c>
      <c r="M12" s="46" t="s">
        <v>283</v>
      </c>
      <c r="N12" s="46" t="s">
        <v>283</v>
      </c>
      <c r="O12" s="46" t="s">
        <v>283</v>
      </c>
      <c r="P12" s="46" t="s">
        <v>283</v>
      </c>
    </row>
    <row r="13" spans="1:17" x14ac:dyDescent="0.3">
      <c r="A13" s="24" t="s">
        <v>189</v>
      </c>
      <c r="B13" s="21">
        <f>'ПАСПОРТ пункты 1, 2'!D41</f>
        <v>0</v>
      </c>
      <c r="C13" s="21">
        <f>'6 пункт'!C12</f>
        <v>0</v>
      </c>
      <c r="D13" s="21">
        <f>'6 пункт'!D12</f>
        <v>0</v>
      </c>
      <c r="E13" s="36" t="str">
        <f>IF(B13&lt;&gt;0,'6 пункт'!G12-'6 пункт'!F12+1,"")</f>
        <v/>
      </c>
      <c r="F13" s="36">
        <f>'6 пункт'!J12</f>
        <v>0</v>
      </c>
      <c r="G13" s="36">
        <f>'7 пункт'!D12</f>
        <v>0</v>
      </c>
      <c r="H13" s="36">
        <f>'7 пункт'!F12</f>
        <v>0</v>
      </c>
      <c r="I13" s="46" t="s">
        <v>283</v>
      </c>
      <c r="J13" s="46" t="s">
        <v>283</v>
      </c>
      <c r="K13" s="46" t="s">
        <v>283</v>
      </c>
      <c r="L13" s="46" t="s">
        <v>283</v>
      </c>
      <c r="M13" s="46" t="s">
        <v>283</v>
      </c>
      <c r="N13" s="46" t="s">
        <v>283</v>
      </c>
      <c r="O13" s="46" t="s">
        <v>283</v>
      </c>
      <c r="P13" s="46" t="s">
        <v>283</v>
      </c>
    </row>
    <row r="14" spans="1:17" x14ac:dyDescent="0.3">
      <c r="A14" s="41" t="s">
        <v>190</v>
      </c>
      <c r="B14" s="21">
        <f>'ПАСПОРТ пункты 1, 2'!D42</f>
        <v>0</v>
      </c>
      <c r="C14" s="21">
        <f>'6 пункт'!C13</f>
        <v>0</v>
      </c>
      <c r="D14" s="21">
        <f>'6 пункт'!D13</f>
        <v>0</v>
      </c>
      <c r="E14" s="36" t="str">
        <f>IF(B14&lt;&gt;0,'6 пункт'!G13-'6 пункт'!F13+1,"")</f>
        <v/>
      </c>
      <c r="F14" s="36">
        <f>'6 пункт'!J13</f>
        <v>0</v>
      </c>
      <c r="G14" s="36">
        <f>'7 пункт'!D13</f>
        <v>0</v>
      </c>
      <c r="H14" s="36">
        <f>'7 пункт'!F13</f>
        <v>0</v>
      </c>
      <c r="I14" s="46" t="s">
        <v>283</v>
      </c>
      <c r="J14" s="46" t="s">
        <v>283</v>
      </c>
      <c r="K14" s="46" t="s">
        <v>283</v>
      </c>
      <c r="L14" s="46" t="s">
        <v>283</v>
      </c>
      <c r="M14" s="46" t="s">
        <v>283</v>
      </c>
      <c r="N14" s="46" t="s">
        <v>283</v>
      </c>
      <c r="O14" s="46" t="s">
        <v>283</v>
      </c>
      <c r="P14" s="46" t="s">
        <v>283</v>
      </c>
    </row>
    <row r="15" spans="1:17" x14ac:dyDescent="0.3">
      <c r="A15" s="24" t="s">
        <v>191</v>
      </c>
      <c r="B15" s="21">
        <f>'ПАСПОРТ пункты 1, 2'!D43</f>
        <v>0</v>
      </c>
      <c r="C15" s="21">
        <f>'6 пункт'!C14</f>
        <v>0</v>
      </c>
      <c r="D15" s="21">
        <f>'6 пункт'!D14</f>
        <v>0</v>
      </c>
      <c r="E15" s="36" t="str">
        <f>IF(B15&lt;&gt;0,'6 пункт'!G14-'6 пункт'!F14+1,"")</f>
        <v/>
      </c>
      <c r="F15" s="36">
        <f>'6 пункт'!J14</f>
        <v>0</v>
      </c>
      <c r="G15" s="36">
        <f>'7 пункт'!D14</f>
        <v>0</v>
      </c>
      <c r="H15" s="36">
        <f>'7 пункт'!F14</f>
        <v>0</v>
      </c>
      <c r="I15" s="46" t="s">
        <v>283</v>
      </c>
      <c r="J15" s="46" t="s">
        <v>283</v>
      </c>
      <c r="K15" s="46" t="s">
        <v>283</v>
      </c>
      <c r="L15" s="46" t="s">
        <v>283</v>
      </c>
      <c r="M15" s="46" t="s">
        <v>283</v>
      </c>
      <c r="N15" s="46" t="s">
        <v>283</v>
      </c>
      <c r="O15" s="46" t="s">
        <v>283</v>
      </c>
      <c r="P15" s="46" t="s">
        <v>283</v>
      </c>
    </row>
    <row r="16" spans="1:17" x14ac:dyDescent="0.3">
      <c r="A16" s="41" t="s">
        <v>192</v>
      </c>
      <c r="B16" s="21">
        <f>'ПАСПОРТ пункты 1, 2'!D44</f>
        <v>0</v>
      </c>
      <c r="C16" s="21">
        <f>'6 пункт'!C15</f>
        <v>0</v>
      </c>
      <c r="D16" s="21">
        <f>'6 пункт'!D15</f>
        <v>0</v>
      </c>
      <c r="E16" s="36" t="str">
        <f>IF(B16&lt;&gt;0,'6 пункт'!G15-'6 пункт'!F15+1,"")</f>
        <v/>
      </c>
      <c r="F16" s="36">
        <f>'6 пункт'!J15</f>
        <v>0</v>
      </c>
      <c r="G16" s="36">
        <f>'7 пункт'!D15</f>
        <v>0</v>
      </c>
      <c r="H16" s="36">
        <f>'7 пункт'!F15</f>
        <v>0</v>
      </c>
      <c r="I16" s="46" t="s">
        <v>283</v>
      </c>
      <c r="J16" s="46" t="s">
        <v>283</v>
      </c>
      <c r="K16" s="46" t="s">
        <v>283</v>
      </c>
      <c r="L16" s="46" t="s">
        <v>283</v>
      </c>
      <c r="M16" s="46" t="s">
        <v>283</v>
      </c>
      <c r="N16" s="46" t="s">
        <v>283</v>
      </c>
      <c r="O16" s="46" t="s">
        <v>283</v>
      </c>
      <c r="P16" s="46" t="s">
        <v>283</v>
      </c>
    </row>
    <row r="17" spans="1:16" x14ac:dyDescent="0.3">
      <c r="A17" s="24" t="s">
        <v>193</v>
      </c>
      <c r="B17" s="21">
        <f>'ПАСПОРТ пункты 1, 2'!D45</f>
        <v>0</v>
      </c>
      <c r="C17" s="21">
        <f>'6 пункт'!C16</f>
        <v>0</v>
      </c>
      <c r="D17" s="21">
        <f>'6 пункт'!D16</f>
        <v>0</v>
      </c>
      <c r="E17" s="36" t="str">
        <f>IF(B17&lt;&gt;0,'6 пункт'!G16-'6 пункт'!F16+1,"")</f>
        <v/>
      </c>
      <c r="F17" s="36">
        <f>'6 пункт'!J16</f>
        <v>0</v>
      </c>
      <c r="G17" s="36">
        <f>'7 пункт'!D16</f>
        <v>0</v>
      </c>
      <c r="H17" s="36">
        <f>'7 пункт'!F16</f>
        <v>0</v>
      </c>
      <c r="I17" s="46" t="s">
        <v>283</v>
      </c>
      <c r="J17" s="46" t="s">
        <v>283</v>
      </c>
      <c r="K17" s="46" t="s">
        <v>283</v>
      </c>
      <c r="L17" s="46" t="s">
        <v>283</v>
      </c>
      <c r="M17" s="46" t="s">
        <v>283</v>
      </c>
      <c r="N17" s="46" t="s">
        <v>283</v>
      </c>
      <c r="O17" s="46" t="s">
        <v>283</v>
      </c>
      <c r="P17" s="46" t="s">
        <v>283</v>
      </c>
    </row>
    <row r="18" spans="1:16" x14ac:dyDescent="0.3">
      <c r="A18" s="41" t="s">
        <v>286</v>
      </c>
      <c r="B18" s="21">
        <f>'ПАСПОРТ пункты 1, 2'!D46</f>
        <v>0</v>
      </c>
      <c r="C18" s="21">
        <f>'6 пункт'!C17</f>
        <v>0</v>
      </c>
      <c r="D18" s="21">
        <f>'6 пункт'!D17</f>
        <v>0</v>
      </c>
      <c r="E18" s="36" t="str">
        <f>IF(B18&lt;&gt;0,'6 пункт'!G17-'6 пункт'!F17+1,"")</f>
        <v/>
      </c>
      <c r="F18" s="36">
        <f>'6 пункт'!J17</f>
        <v>0</v>
      </c>
      <c r="G18" s="36">
        <f>'7 пункт'!D17</f>
        <v>0</v>
      </c>
      <c r="H18" s="36">
        <f>'7 пункт'!F17</f>
        <v>0</v>
      </c>
      <c r="I18" s="46" t="s">
        <v>283</v>
      </c>
      <c r="J18" s="46" t="s">
        <v>283</v>
      </c>
      <c r="K18" s="46" t="s">
        <v>283</v>
      </c>
      <c r="L18" s="46" t="s">
        <v>283</v>
      </c>
      <c r="M18" s="46" t="s">
        <v>283</v>
      </c>
      <c r="N18" s="46" t="s">
        <v>283</v>
      </c>
      <c r="O18" s="46" t="s">
        <v>283</v>
      </c>
      <c r="P18" s="46" t="s">
        <v>283</v>
      </c>
    </row>
    <row r="19" spans="1:16" x14ac:dyDescent="0.3">
      <c r="A19" s="24" t="s">
        <v>287</v>
      </c>
      <c r="B19" s="21">
        <f>'ПАСПОРТ пункты 1, 2'!D47</f>
        <v>0</v>
      </c>
      <c r="C19" s="21">
        <f>'6 пункт'!C18</f>
        <v>0</v>
      </c>
      <c r="D19" s="21">
        <f>'6 пункт'!D18</f>
        <v>0</v>
      </c>
      <c r="E19" s="36" t="str">
        <f>IF(B19&lt;&gt;0,'6 пункт'!G18-'6 пункт'!F18+1,"")</f>
        <v/>
      </c>
      <c r="F19" s="36">
        <f>'6 пункт'!J18</f>
        <v>0</v>
      </c>
      <c r="G19" s="36">
        <f>'7 пункт'!D18</f>
        <v>0</v>
      </c>
      <c r="H19" s="36">
        <f>'7 пункт'!F18</f>
        <v>0</v>
      </c>
      <c r="I19" s="46" t="s">
        <v>283</v>
      </c>
      <c r="J19" s="46" t="s">
        <v>283</v>
      </c>
      <c r="K19" s="46" t="s">
        <v>283</v>
      </c>
      <c r="L19" s="46" t="s">
        <v>283</v>
      </c>
      <c r="M19" s="46" t="s">
        <v>283</v>
      </c>
      <c r="N19" s="46" t="s">
        <v>283</v>
      </c>
      <c r="O19" s="46" t="s">
        <v>283</v>
      </c>
      <c r="P19" s="46" t="s">
        <v>283</v>
      </c>
    </row>
    <row r="20" spans="1:16" x14ac:dyDescent="0.3">
      <c r="A20" s="41" t="s">
        <v>288</v>
      </c>
      <c r="B20" s="21">
        <f>'ПАСПОРТ пункты 1, 2'!D48</f>
        <v>0</v>
      </c>
      <c r="C20" s="21">
        <f>'6 пункт'!C19</f>
        <v>0</v>
      </c>
      <c r="D20" s="21">
        <f>'6 пункт'!D19</f>
        <v>0</v>
      </c>
      <c r="E20" s="36" t="str">
        <f>IF(B20&lt;&gt;0,'6 пункт'!G19-'6 пункт'!F19+1,"")</f>
        <v/>
      </c>
      <c r="F20" s="36">
        <f>'6 пункт'!J19</f>
        <v>0</v>
      </c>
      <c r="G20" s="36">
        <f>'7 пункт'!D19</f>
        <v>0</v>
      </c>
      <c r="H20" s="36">
        <f>'7 пункт'!F19</f>
        <v>0</v>
      </c>
      <c r="I20" s="46" t="s">
        <v>283</v>
      </c>
      <c r="J20" s="46" t="s">
        <v>283</v>
      </c>
      <c r="K20" s="46" t="s">
        <v>283</v>
      </c>
      <c r="L20" s="46" t="s">
        <v>283</v>
      </c>
      <c r="M20" s="46" t="s">
        <v>283</v>
      </c>
      <c r="N20" s="46" t="s">
        <v>283</v>
      </c>
      <c r="O20" s="46" t="s">
        <v>283</v>
      </c>
      <c r="P20" s="46" t="s">
        <v>283</v>
      </c>
    </row>
    <row r="21" spans="1:16" x14ac:dyDescent="0.3">
      <c r="A21" s="24" t="s">
        <v>289</v>
      </c>
      <c r="B21" s="21">
        <f>'ПАСПОРТ пункты 1, 2'!D49</f>
        <v>0</v>
      </c>
      <c r="C21" s="21">
        <f>'6 пункт'!C20</f>
        <v>0</v>
      </c>
      <c r="D21" s="21">
        <f>'6 пункт'!D20</f>
        <v>0</v>
      </c>
      <c r="E21" s="36" t="str">
        <f>IF(B21&lt;&gt;0,'6 пункт'!G20-'6 пункт'!F20+1,"")</f>
        <v/>
      </c>
      <c r="F21" s="36">
        <f>'6 пункт'!J20</f>
        <v>0</v>
      </c>
      <c r="G21" s="36">
        <f>'7 пункт'!D20</f>
        <v>0</v>
      </c>
      <c r="H21" s="36">
        <f>'7 пункт'!F20</f>
        <v>0</v>
      </c>
      <c r="I21" s="46" t="s">
        <v>283</v>
      </c>
      <c r="J21" s="46" t="s">
        <v>283</v>
      </c>
      <c r="K21" s="46" t="s">
        <v>283</v>
      </c>
      <c r="L21" s="46" t="s">
        <v>283</v>
      </c>
      <c r="M21" s="46" t="s">
        <v>283</v>
      </c>
      <c r="N21" s="46" t="s">
        <v>283</v>
      </c>
      <c r="O21" s="46" t="s">
        <v>283</v>
      </c>
      <c r="P21" s="46" t="s">
        <v>283</v>
      </c>
    </row>
    <row r="22" spans="1:16" x14ac:dyDescent="0.3">
      <c r="A22" s="41" t="s">
        <v>292</v>
      </c>
      <c r="B22" s="21">
        <f>'ПАСПОРТ пункты 1, 2'!D50</f>
        <v>0</v>
      </c>
      <c r="C22" s="21">
        <f>'6 пункт'!C21</f>
        <v>0</v>
      </c>
      <c r="D22" s="21">
        <f>'6 пункт'!D21</f>
        <v>0</v>
      </c>
      <c r="E22" s="36" t="str">
        <f>IF(B22&lt;&gt;0,'6 пункт'!G21-'6 пункт'!F21+1,"")</f>
        <v/>
      </c>
      <c r="F22" s="36">
        <f>'6 пункт'!J21</f>
        <v>0</v>
      </c>
      <c r="G22" s="36">
        <f>'7 пункт'!D21</f>
        <v>0</v>
      </c>
      <c r="H22" s="36">
        <f>'7 пункт'!F21</f>
        <v>0</v>
      </c>
      <c r="I22" s="46" t="s">
        <v>283</v>
      </c>
      <c r="J22" s="46" t="s">
        <v>283</v>
      </c>
      <c r="K22" s="46" t="s">
        <v>283</v>
      </c>
      <c r="L22" s="46" t="s">
        <v>283</v>
      </c>
      <c r="M22" s="46" t="s">
        <v>283</v>
      </c>
      <c r="N22" s="46" t="s">
        <v>283</v>
      </c>
      <c r="O22" s="46" t="s">
        <v>283</v>
      </c>
      <c r="P22" s="46" t="s">
        <v>283</v>
      </c>
    </row>
    <row r="23" spans="1:16" x14ac:dyDescent="0.3">
      <c r="A23" s="24" t="s">
        <v>293</v>
      </c>
      <c r="B23" s="21">
        <f>'ПАСПОРТ пункты 1, 2'!D51</f>
        <v>0</v>
      </c>
      <c r="C23" s="21">
        <f>'6 пункт'!C22</f>
        <v>0</v>
      </c>
      <c r="D23" s="21">
        <f>'6 пункт'!D22</f>
        <v>0</v>
      </c>
      <c r="E23" s="36" t="str">
        <f>IF(B23&lt;&gt;0,'6 пункт'!G22-'6 пункт'!F22+1,"")</f>
        <v/>
      </c>
      <c r="F23" s="36">
        <f>'6 пункт'!J22</f>
        <v>0</v>
      </c>
      <c r="G23" s="36">
        <f>'7 пункт'!D22</f>
        <v>0</v>
      </c>
      <c r="H23" s="36">
        <f>'7 пункт'!F22</f>
        <v>0</v>
      </c>
      <c r="I23" s="46" t="s">
        <v>283</v>
      </c>
      <c r="J23" s="46" t="s">
        <v>283</v>
      </c>
      <c r="K23" s="46" t="s">
        <v>283</v>
      </c>
      <c r="L23" s="46" t="s">
        <v>283</v>
      </c>
      <c r="M23" s="46" t="s">
        <v>283</v>
      </c>
      <c r="N23" s="46" t="s">
        <v>283</v>
      </c>
      <c r="O23" s="46" t="s">
        <v>283</v>
      </c>
      <c r="P23" s="46" t="s">
        <v>283</v>
      </c>
    </row>
    <row r="24" spans="1:16" x14ac:dyDescent="0.3">
      <c r="A24" s="41" t="s">
        <v>290</v>
      </c>
      <c r="B24" s="21">
        <f>'ПАСПОРТ пункты 1, 2'!D52</f>
        <v>0</v>
      </c>
      <c r="C24" s="21">
        <f>'6 пункт'!C23</f>
        <v>0</v>
      </c>
      <c r="D24" s="21">
        <f>'6 пункт'!D23</f>
        <v>0</v>
      </c>
      <c r="E24" s="36" t="str">
        <f>IF(B24&lt;&gt;0,'6 пункт'!G23-'6 пункт'!F23+1,"")</f>
        <v/>
      </c>
      <c r="F24" s="36">
        <f>'6 пункт'!J23</f>
        <v>0</v>
      </c>
      <c r="G24" s="36">
        <f>'7 пункт'!D23</f>
        <v>0</v>
      </c>
      <c r="H24" s="36">
        <f>'7 пункт'!F23</f>
        <v>0</v>
      </c>
      <c r="I24" s="46" t="s">
        <v>283</v>
      </c>
      <c r="J24" s="46" t="s">
        <v>283</v>
      </c>
      <c r="K24" s="46" t="s">
        <v>283</v>
      </c>
      <c r="L24" s="46" t="s">
        <v>283</v>
      </c>
      <c r="M24" s="46" t="s">
        <v>283</v>
      </c>
      <c r="N24" s="46" t="s">
        <v>283</v>
      </c>
      <c r="O24" s="46" t="s">
        <v>283</v>
      </c>
      <c r="P24" s="46" t="s">
        <v>283</v>
      </c>
    </row>
    <row r="25" spans="1:16" x14ac:dyDescent="0.3">
      <c r="A25" s="24" t="s">
        <v>291</v>
      </c>
      <c r="B25" s="21">
        <f>'ПАСПОРТ пункты 1, 2'!D53</f>
        <v>0</v>
      </c>
      <c r="C25" s="21">
        <f>'6 пункт'!C24</f>
        <v>0</v>
      </c>
      <c r="D25" s="21">
        <f>'6 пункт'!D24</f>
        <v>0</v>
      </c>
      <c r="E25" s="36" t="str">
        <f>IF(B25&lt;&gt;0,'6 пункт'!G24-'6 пункт'!F24+1,"")</f>
        <v/>
      </c>
      <c r="F25" s="36">
        <f>'6 пункт'!J24</f>
        <v>0</v>
      </c>
      <c r="G25" s="36">
        <f>'7 пункт'!D24</f>
        <v>0</v>
      </c>
      <c r="H25" s="36">
        <f>'7 пункт'!F24</f>
        <v>0</v>
      </c>
      <c r="I25" s="46" t="s">
        <v>283</v>
      </c>
      <c r="J25" s="46" t="s">
        <v>283</v>
      </c>
      <c r="K25" s="46" t="s">
        <v>283</v>
      </c>
      <c r="L25" s="46" t="s">
        <v>283</v>
      </c>
      <c r="M25" s="46" t="s">
        <v>283</v>
      </c>
      <c r="N25" s="46" t="s">
        <v>283</v>
      </c>
      <c r="O25" s="46" t="s">
        <v>283</v>
      </c>
      <c r="P25" s="46" t="s">
        <v>283</v>
      </c>
    </row>
    <row r="26" spans="1:16" ht="22.5" x14ac:dyDescent="0.3">
      <c r="A26" s="2" t="s">
        <v>670</v>
      </c>
    </row>
  </sheetData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headerFooter>
    <oddFooter>&amp;R&amp;"Times New Roman,обычный"&amp;12&amp;P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27"/>
  <sheetViews>
    <sheetView showGridLines="0" topLeftCell="A4" zoomScale="50" zoomScaleNormal="50" workbookViewId="0">
      <selection activeCell="K27" sqref="K27"/>
    </sheetView>
  </sheetViews>
  <sheetFormatPr defaultRowHeight="15" x14ac:dyDescent="0.25"/>
  <cols>
    <col min="1" max="1" width="15.85546875" bestFit="1" customWidth="1"/>
    <col min="2" max="2" width="37" bestFit="1" customWidth="1"/>
    <col min="3" max="3" width="41.28515625" bestFit="1" customWidth="1"/>
    <col min="4" max="4" width="25" bestFit="1" customWidth="1"/>
    <col min="5" max="5" width="42.5703125" bestFit="1" customWidth="1"/>
    <col min="6" max="7" width="25" bestFit="1" customWidth="1"/>
    <col min="8" max="8" width="29.85546875" bestFit="1" customWidth="1"/>
    <col min="9" max="9" width="22.7109375" bestFit="1" customWidth="1"/>
    <col min="10" max="10" width="29.5703125" bestFit="1" customWidth="1"/>
    <col min="11" max="11" width="45.85546875" bestFit="1" customWidth="1"/>
    <col min="12" max="12" width="29.28515625" bestFit="1" customWidth="1"/>
    <col min="13" max="13" width="29.85546875" bestFit="1" customWidth="1"/>
    <col min="14" max="14" width="40.140625" bestFit="1" customWidth="1"/>
    <col min="15" max="15" width="34.42578125" bestFit="1" customWidth="1"/>
    <col min="16" max="16" width="25" bestFit="1" customWidth="1"/>
    <col min="17" max="17" width="35.140625" bestFit="1" customWidth="1"/>
    <col min="18" max="18" width="27.85546875" bestFit="1" customWidth="1"/>
    <col min="19" max="19" width="25" bestFit="1" customWidth="1"/>
    <col min="20" max="20" width="56.140625" customWidth="1"/>
    <col min="21" max="21" width="27.85546875" bestFit="1" customWidth="1"/>
    <col min="22" max="22" width="25" bestFit="1" customWidth="1"/>
    <col min="23" max="23" width="59.28515625" customWidth="1"/>
    <col min="24" max="24" width="17.28515625" bestFit="1" customWidth="1"/>
    <col min="25" max="25" width="12.140625" bestFit="1" customWidth="1"/>
    <col min="26" max="26" width="56.140625" customWidth="1"/>
    <col min="27" max="27" width="66.42578125" bestFit="1" customWidth="1"/>
    <col min="28" max="28" width="56.140625" bestFit="1" customWidth="1"/>
    <col min="29" max="29" width="24.42578125" bestFit="1" customWidth="1"/>
    <col min="30" max="30" width="62.42578125" customWidth="1"/>
    <col min="31" max="31" width="22" customWidth="1"/>
  </cols>
  <sheetData>
    <row r="1" spans="1:31" ht="18.75" x14ac:dyDescent="0.3">
      <c r="A1" s="3"/>
      <c r="B1" s="94" t="s">
        <v>417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5" t="s">
        <v>418</v>
      </c>
      <c r="AA1" s="94"/>
      <c r="AB1" s="94"/>
      <c r="AC1" s="94"/>
      <c r="AD1" s="94"/>
      <c r="AE1" s="96"/>
    </row>
    <row r="2" spans="1:31" ht="236.25" customHeight="1" x14ac:dyDescent="0.25">
      <c r="A2" s="5"/>
      <c r="B2" s="90" t="s">
        <v>77</v>
      </c>
      <c r="C2" s="90" t="s">
        <v>283</v>
      </c>
      <c r="D2" s="90" t="s">
        <v>283</v>
      </c>
      <c r="E2" s="90" t="s">
        <v>78</v>
      </c>
      <c r="F2" s="90" t="s">
        <v>283</v>
      </c>
      <c r="G2" s="90" t="s">
        <v>283</v>
      </c>
      <c r="H2" s="90" t="s">
        <v>445</v>
      </c>
      <c r="I2" s="90" t="s">
        <v>283</v>
      </c>
      <c r="J2" s="90" t="s">
        <v>283</v>
      </c>
      <c r="K2" s="90" t="s">
        <v>79</v>
      </c>
      <c r="L2" s="90" t="s">
        <v>283</v>
      </c>
      <c r="M2" s="90" t="s">
        <v>283</v>
      </c>
      <c r="N2" s="90" t="s">
        <v>446</v>
      </c>
      <c r="O2" s="90" t="s">
        <v>283</v>
      </c>
      <c r="P2" s="90" t="s">
        <v>283</v>
      </c>
      <c r="Q2" s="90" t="s">
        <v>448</v>
      </c>
      <c r="R2" s="90" t="s">
        <v>283</v>
      </c>
      <c r="S2" s="90" t="s">
        <v>283</v>
      </c>
      <c r="T2" s="90" t="s">
        <v>80</v>
      </c>
      <c r="U2" s="90" t="s">
        <v>283</v>
      </c>
      <c r="V2" s="90" t="s">
        <v>283</v>
      </c>
      <c r="W2" s="90" t="s">
        <v>81</v>
      </c>
      <c r="X2" s="90" t="s">
        <v>283</v>
      </c>
      <c r="Y2" s="90" t="s">
        <v>283</v>
      </c>
      <c r="Z2" s="90" t="s">
        <v>82</v>
      </c>
      <c r="AA2" s="90" t="s">
        <v>83</v>
      </c>
      <c r="AB2" s="90" t="s">
        <v>283</v>
      </c>
      <c r="AC2" s="90" t="s">
        <v>283</v>
      </c>
      <c r="AD2" s="90" t="s">
        <v>84</v>
      </c>
      <c r="AE2" s="91" t="s">
        <v>283</v>
      </c>
    </row>
    <row r="3" spans="1:31" ht="270.75" customHeight="1" x14ac:dyDescent="0.25">
      <c r="A3" s="5"/>
      <c r="B3" s="92" t="s">
        <v>85</v>
      </c>
      <c r="C3" s="90" t="s">
        <v>283</v>
      </c>
      <c r="D3" s="90" t="s">
        <v>283</v>
      </c>
      <c r="E3" s="92" t="s">
        <v>85</v>
      </c>
      <c r="F3" s="90" t="s">
        <v>283</v>
      </c>
      <c r="G3" s="90" t="s">
        <v>283</v>
      </c>
      <c r="H3" s="92" t="s">
        <v>86</v>
      </c>
      <c r="I3" s="90" t="s">
        <v>283</v>
      </c>
      <c r="J3" s="90" t="s">
        <v>283</v>
      </c>
      <c r="K3" s="90" t="s">
        <v>87</v>
      </c>
      <c r="L3" s="90" t="s">
        <v>283</v>
      </c>
      <c r="M3" s="90" t="s">
        <v>283</v>
      </c>
      <c r="N3" s="90" t="s">
        <v>447</v>
      </c>
      <c r="O3" s="90" t="s">
        <v>283</v>
      </c>
      <c r="P3" s="90" t="s">
        <v>283</v>
      </c>
      <c r="Q3" s="90" t="s">
        <v>443</v>
      </c>
      <c r="R3" s="90" t="s">
        <v>283</v>
      </c>
      <c r="S3" s="90" t="s">
        <v>283</v>
      </c>
      <c r="T3" s="90" t="s">
        <v>88</v>
      </c>
      <c r="U3" s="90" t="s">
        <v>283</v>
      </c>
      <c r="V3" s="90" t="s">
        <v>283</v>
      </c>
      <c r="W3" s="90" t="s">
        <v>444</v>
      </c>
      <c r="X3" s="90" t="s">
        <v>283</v>
      </c>
      <c r="Y3" s="90" t="s">
        <v>283</v>
      </c>
      <c r="Z3" s="90" t="s">
        <v>419</v>
      </c>
      <c r="AA3" s="90" t="s">
        <v>422</v>
      </c>
      <c r="AB3" s="90" t="s">
        <v>423</v>
      </c>
      <c r="AC3" s="90" t="s">
        <v>283</v>
      </c>
      <c r="AD3" s="90" t="s">
        <v>420</v>
      </c>
      <c r="AE3" s="91" t="s">
        <v>283</v>
      </c>
    </row>
    <row r="4" spans="1:31" ht="200.25" customHeight="1" x14ac:dyDescent="0.25">
      <c r="A4" s="74" t="s">
        <v>73</v>
      </c>
      <c r="B4" s="90" t="s">
        <v>408</v>
      </c>
      <c r="C4" s="90" t="s">
        <v>89</v>
      </c>
      <c r="D4" s="90" t="s">
        <v>90</v>
      </c>
      <c r="E4" s="90" t="s">
        <v>409</v>
      </c>
      <c r="F4" s="90" t="s">
        <v>89</v>
      </c>
      <c r="G4" s="90" t="s">
        <v>91</v>
      </c>
      <c r="H4" s="90" t="s">
        <v>601</v>
      </c>
      <c r="I4" s="90" t="s">
        <v>89</v>
      </c>
      <c r="J4" s="90" t="s">
        <v>92</v>
      </c>
      <c r="K4" s="90" t="s">
        <v>410</v>
      </c>
      <c r="L4" s="90" t="s">
        <v>89</v>
      </c>
      <c r="M4" s="90" t="s">
        <v>93</v>
      </c>
      <c r="N4" s="90" t="s">
        <v>411</v>
      </c>
      <c r="O4" s="90" t="s">
        <v>89</v>
      </c>
      <c r="P4" s="90" t="s">
        <v>94</v>
      </c>
      <c r="Q4" s="90" t="s">
        <v>413</v>
      </c>
      <c r="R4" s="90" t="s">
        <v>89</v>
      </c>
      <c r="S4" s="90" t="s">
        <v>95</v>
      </c>
      <c r="T4" s="90" t="s">
        <v>412</v>
      </c>
      <c r="U4" s="90" t="s">
        <v>89</v>
      </c>
      <c r="V4" s="90" t="s">
        <v>96</v>
      </c>
      <c r="W4" s="90" t="s">
        <v>414</v>
      </c>
      <c r="X4" s="90" t="s">
        <v>89</v>
      </c>
      <c r="Y4" s="90" t="s">
        <v>97</v>
      </c>
      <c r="Z4" s="90" t="s">
        <v>407</v>
      </c>
      <c r="AA4" s="90" t="s">
        <v>415</v>
      </c>
      <c r="AB4" s="90" t="s">
        <v>406</v>
      </c>
      <c r="AC4" s="90" t="s">
        <v>98</v>
      </c>
      <c r="AD4" s="90" t="s">
        <v>405</v>
      </c>
      <c r="AE4" s="91" t="s">
        <v>74</v>
      </c>
    </row>
    <row r="5" spans="1:31" s="1" customFormat="1" ht="18.75" x14ac:dyDescent="0.25">
      <c r="A5" s="5">
        <v>0</v>
      </c>
      <c r="B5" s="90">
        <v>1</v>
      </c>
      <c r="C5" s="90">
        <v>2</v>
      </c>
      <c r="D5" s="90">
        <v>3</v>
      </c>
      <c r="E5" s="90">
        <v>4</v>
      </c>
      <c r="F5" s="90">
        <v>5</v>
      </c>
      <c r="G5" s="90">
        <v>6</v>
      </c>
      <c r="H5" s="90">
        <v>7</v>
      </c>
      <c r="I5" s="90">
        <v>8</v>
      </c>
      <c r="J5" s="90">
        <v>9</v>
      </c>
      <c r="K5" s="90">
        <v>10</v>
      </c>
      <c r="L5" s="90">
        <v>11</v>
      </c>
      <c r="M5" s="90">
        <v>12</v>
      </c>
      <c r="N5" s="90">
        <v>13</v>
      </c>
      <c r="O5" s="90">
        <v>14</v>
      </c>
      <c r="P5" s="90">
        <v>15</v>
      </c>
      <c r="Q5" s="90">
        <v>16</v>
      </c>
      <c r="R5" s="90">
        <v>17</v>
      </c>
      <c r="S5" s="90">
        <v>18</v>
      </c>
      <c r="T5" s="90">
        <v>19</v>
      </c>
      <c r="U5" s="90">
        <v>20</v>
      </c>
      <c r="V5" s="90">
        <v>21</v>
      </c>
      <c r="W5" s="90">
        <v>22</v>
      </c>
      <c r="X5" s="90">
        <v>23</v>
      </c>
      <c r="Y5" s="90">
        <v>24</v>
      </c>
      <c r="Z5" s="90">
        <v>25</v>
      </c>
      <c r="AA5" s="90">
        <v>26</v>
      </c>
      <c r="AB5" s="90">
        <v>27</v>
      </c>
      <c r="AC5" s="90">
        <v>28</v>
      </c>
      <c r="AD5" s="90">
        <v>29</v>
      </c>
      <c r="AE5" s="90">
        <v>30</v>
      </c>
    </row>
    <row r="6" spans="1:31" s="93" customFormat="1" ht="33" customHeight="1" x14ac:dyDescent="0.25">
      <c r="A6" s="15">
        <f>SUM(A7:A26)</f>
        <v>2</v>
      </c>
      <c r="B6" s="15">
        <f>IF('22 пункт'!I5&lt;0.01,0,IF('22 пункт'!I5&gt;=0.1,10,ROUNDDOWN('22 пункт'!I5/0.01,0)))</f>
        <v>0</v>
      </c>
      <c r="C6" s="73">
        <v>8</v>
      </c>
      <c r="D6" s="15">
        <f>B6*C6</f>
        <v>0</v>
      </c>
      <c r="E6" s="15">
        <f>IF('22 пункт'!J5&lt;0.01,0,IF('22 пункт'!J5&gt;=0.1,10,ROUNDDOWN('22 пункт'!J5/0.01,0)))</f>
        <v>0</v>
      </c>
      <c r="F6" s="73">
        <v>8</v>
      </c>
      <c r="G6" s="15">
        <f>E6*F6</f>
        <v>0</v>
      </c>
      <c r="H6" s="15">
        <f>IF(H7&lt;=1,9,IF(H7&lt;=2,6,IF(H7&lt;=3,3,0)))</f>
        <v>9</v>
      </c>
      <c r="I6" s="73">
        <v>6</v>
      </c>
      <c r="J6" s="15">
        <f>H6*I6</f>
        <v>54</v>
      </c>
      <c r="K6" s="15" t="e">
        <f>IF('22 пункт'!L5&lt;0.51,0,10)</f>
        <v>#VALUE!</v>
      </c>
      <c r="L6" s="73">
        <v>7</v>
      </c>
      <c r="M6" s="15" t="e">
        <f>K6*L6</f>
        <v>#VALUE!</v>
      </c>
      <c r="N6" s="15">
        <f>IF('22 пункт'!K5&lt;0.1,0,IF('22 пункт'!K5&gt;=0.9,10,ROUNDDOWN('22 пункт'!K5/0.1,0)))</f>
        <v>7</v>
      </c>
      <c r="O6" s="73">
        <v>10</v>
      </c>
      <c r="P6" s="15">
        <f>N6*O6</f>
        <v>70</v>
      </c>
      <c r="Q6" s="15">
        <f>IF('22 пункт'!M5&lt;0.1,0,IF('22 пункт'!M5&gt;=0.6,10,ROUNDDOWN('22 пункт'!M5/0.1,0)))</f>
        <v>10</v>
      </c>
      <c r="R6" s="73">
        <v>8</v>
      </c>
      <c r="S6" s="15">
        <f>Q6*R6</f>
        <v>80</v>
      </c>
      <c r="T6" s="97">
        <f>IF(('3 пункт'!F21/'12 пункт'!C17)&lt;0.05,0,IF(('3 пункт'!F21/'12 пункт'!C17)&gt;=0.1,10,1))</f>
        <v>10</v>
      </c>
      <c r="U6" s="73">
        <v>10</v>
      </c>
      <c r="V6" s="15">
        <f>T6*U6</f>
        <v>100</v>
      </c>
      <c r="W6" s="15">
        <f>IF('22 пункт'!N5&lt;0.1,0,IF('22 пункт'!N5&gt;=0.8,10,ROUNDDOWN('22 пункт'!N5/0.1,0)))</f>
        <v>10</v>
      </c>
      <c r="X6" s="73">
        <v>10</v>
      </c>
      <c r="Y6" s="15">
        <f>W6*X6</f>
        <v>100</v>
      </c>
      <c r="Z6" s="15">
        <f>ROUND(IF(A6=0,0,SUM(Z7:Z26)/A6),1)</f>
        <v>50</v>
      </c>
      <c r="AA6" s="15">
        <f>IF('3 пункт'!F21=0,0,IF('3 пункт'!F21&lt;=10,10,(IF('3 пункт'!F21&lt;=50,20,IF('3 пункт'!F21&lt;=100,50,IF('3 пункт'!F21&lt;=200,70,IF('3 пункт'!F21&lt;=300,90,130)))))))</f>
        <v>130</v>
      </c>
      <c r="AB6" s="15">
        <f>IFERROR(ROUND(SUM(AB7:AB26)/COUNTIF('6 пункт'!D5:D24,"коммунальная инфраструктура"),1),0)</f>
        <v>0</v>
      </c>
      <c r="AC6" s="15">
        <f>SUM(AA6:AB6)</f>
        <v>130</v>
      </c>
      <c r="AD6" s="15">
        <f>IFERROR(ROUND(SUM(AD7:AD26)/COUNTIF('6 пункт'!D5:D24,"коммунальная инфраструктура"),1),0)</f>
        <v>0</v>
      </c>
      <c r="AE6" s="15" t="e">
        <f>SUM(AD6,AC6,Z6,Y6,V6,S6,P6,M6,J6,D6,G6)</f>
        <v>#VALUE!</v>
      </c>
    </row>
    <row r="7" spans="1:31" s="89" customFormat="1" ht="13.5" customHeight="1" x14ac:dyDescent="0.25">
      <c r="A7" s="98">
        <f>IF('22 пункт'!B6&gt;0,1,"")</f>
        <v>1</v>
      </c>
      <c r="B7" s="98"/>
      <c r="C7" s="98"/>
      <c r="D7" s="98"/>
      <c r="E7" s="98"/>
      <c r="F7" s="98"/>
      <c r="G7" s="98"/>
      <c r="H7" s="98">
        <f>IF('22 пункт'!E5&gt;1,(IF('6 пункт'!H5="да",ROUNDUP(('6 пункт'!G25-'6 пункт'!F25+1)/2,0),'6 пункт'!G25-'6 пункт'!F25+1)),'6 пункт'!G25-'6 пункт'!F25+1)</f>
        <v>1</v>
      </c>
      <c r="I7" s="98"/>
      <c r="J7" s="98"/>
      <c r="K7" s="98" t="e">
        <f>IF('20 пункт'!B5&lt;&gt;0,'20 пункт'!F5/'20 пункт'!D5,"")</f>
        <v>#VALUE!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>
        <f>(('6 пункт'!C5="строительство")*7+('6 пункт'!C5="реконструкция")*6+('6 пункт'!C5="капремонт")*5+('6 пункт'!C5="установка")*4 +('6 пункт'!C5="приобретение")*1)*10</f>
        <v>50</v>
      </c>
      <c r="AA7" s="98"/>
      <c r="AB7" s="98">
        <f>IF('6 пункт'!D5="коммунальная инфраструктура",('6 пункт'!C5="строительство")*3+('6 пункт'!C5="реконструкция")*2+('6 пункт'!C5="капремонт")*1,0)*10</f>
        <v>0</v>
      </c>
      <c r="AC7" s="98"/>
      <c r="AD7" s="98">
        <f>IF('6 пункт'!D5="коммунальная инфраструктура",('6 пункт'!C5="строительство")*4+('6 пункт'!C5="реконструкция")*3+('6 пункт'!C5="капремонт")*2,0)*10</f>
        <v>0</v>
      </c>
      <c r="AE7" s="98"/>
    </row>
    <row r="8" spans="1:31" s="89" customFormat="1" ht="13.5" customHeight="1" x14ac:dyDescent="0.25">
      <c r="A8" s="98">
        <f>IF('22 пункт'!B7&gt;0,1,"")</f>
        <v>1</v>
      </c>
      <c r="B8" s="98"/>
      <c r="C8" s="98"/>
      <c r="D8" s="98"/>
      <c r="E8" s="98"/>
      <c r="F8" s="98"/>
      <c r="G8" s="98"/>
      <c r="H8" s="98">
        <f>IF('22 пункт'!E6&gt;1,(IF('6 пункт'!H5="да",ROUNDUP(('6 пункт'!G5-'6 пункт'!F5+1)/2,0),'6 пункт'!G5-'6 пункт'!F5+1)),'6 пункт'!G5-'6 пункт'!F5+1)</f>
        <v>1</v>
      </c>
      <c r="I8" s="98"/>
      <c r="J8" s="98"/>
      <c r="K8" s="98" t="e">
        <f>IF('20 пункт'!B6&lt;&gt;0,'20 пункт'!F6/'20 пункт'!D6,"")</f>
        <v>#VALUE!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>
        <f>(('6 пункт'!C6="строительство")*7+('6 пункт'!C6="реконструкция")*6+('6 пункт'!C6="капремонт")*5+('6 пункт'!C6="установка")*4 +('6 пункт'!C6="приобретение")*1)*10</f>
        <v>50</v>
      </c>
      <c r="AA8" s="98"/>
      <c r="AB8" s="98">
        <f>IF('6 пункт'!D6="коммунальная инфраструктура",('6 пункт'!C6="строительство")*3+('6 пункт'!C6="реконструкция")*2+('6 пункт'!C6="капремонт")*1,0)*10</f>
        <v>0</v>
      </c>
      <c r="AC8" s="98"/>
      <c r="AD8" s="98">
        <f>IF('6 пункт'!D6="коммунальная инфраструктура",('6 пункт'!C6="строительство")*4+('6 пункт'!C6="реконструкция")*3+('6 пункт'!C6="капремонт")*2,0)*10</f>
        <v>0</v>
      </c>
      <c r="AE8" s="98"/>
    </row>
    <row r="9" spans="1:31" s="89" customFormat="1" ht="13.5" customHeight="1" x14ac:dyDescent="0.25">
      <c r="A9" s="98" t="str">
        <f>IF('22 пункт'!B8&gt;0,1,"")</f>
        <v/>
      </c>
      <c r="B9" s="98"/>
      <c r="C9" s="98"/>
      <c r="D9" s="98"/>
      <c r="E9" s="98"/>
      <c r="F9" s="98"/>
      <c r="G9" s="98"/>
      <c r="H9" s="98">
        <f>IF('22 пункт'!E7&gt;1,(IF('6 пункт'!H6="да",ROUNDUP(('6 пункт'!G6-'6 пункт'!F6+1)/2,0),'6 пункт'!G6-'6 пункт'!F6+1)),'6 пункт'!G6-'6 пункт'!F6+1)</f>
        <v>1</v>
      </c>
      <c r="I9" s="98"/>
      <c r="J9" s="98"/>
      <c r="K9" s="98" t="str">
        <f>IF('20 пункт'!B7&lt;&gt;0,'20 пункт'!F7/'20 пункт'!D7,"")</f>
        <v/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>
        <f>(('6 пункт'!C7="строительство")*7+('6 пункт'!C7="реконструкция")*6+('6 пункт'!C7="капремонт")*5+('6 пункт'!C7="установка")*4 +('6 пункт'!C7="приобретение")*1)*10</f>
        <v>0</v>
      </c>
      <c r="AA9" s="98"/>
      <c r="AB9" s="98">
        <f>IF('6 пункт'!D7="коммунальная инфраструктура",('6 пункт'!C7="строительство")*3+('6 пункт'!C7="реконструкция")*2+('6 пункт'!C7="капремонт")*1,0)*10</f>
        <v>0</v>
      </c>
      <c r="AC9" s="98"/>
      <c r="AD9" s="98">
        <f>IF('6 пункт'!D7="коммунальная инфраструктура",('6 пункт'!C7="строительство")*4+('6 пункт'!C7="реконструкция")*3+('6 пункт'!C7="капремонт")*2,0)*10</f>
        <v>0</v>
      </c>
      <c r="AE9" s="98"/>
    </row>
    <row r="10" spans="1:31" s="89" customFormat="1" ht="13.5" customHeight="1" x14ac:dyDescent="0.25">
      <c r="A10" s="98" t="str">
        <f>IF('22 пункт'!B9&gt;0,1,"")</f>
        <v/>
      </c>
      <c r="B10" s="98"/>
      <c r="C10" s="98"/>
      <c r="D10" s="98"/>
      <c r="E10" s="98"/>
      <c r="F10" s="98"/>
      <c r="G10" s="98"/>
      <c r="H10" s="98">
        <f>IF('22 пункт'!E8&gt;1,(IF('6 пункт'!H7="да",ROUNDUP(('6 пункт'!G7-'6 пункт'!F7+1)/2,0),'6 пункт'!G7-'6 пункт'!F7+1)),'6 пункт'!G7-'6 пункт'!F7+1)</f>
        <v>1</v>
      </c>
      <c r="I10" s="98"/>
      <c r="J10" s="98"/>
      <c r="K10" s="98" t="str">
        <f>IF('20 пункт'!B8&lt;&gt;0,'20 пункт'!F8/'20 пункт'!D8,"")</f>
        <v/>
      </c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>
        <f>(('6 пункт'!C8="строительство")*7+('6 пункт'!C8="реконструкция")*6+('6 пункт'!C8="капремонт")*5+('6 пункт'!C8="установка")*4 +('6 пункт'!C8="приобретение")*1)*10</f>
        <v>0</v>
      </c>
      <c r="AA10" s="98"/>
      <c r="AB10" s="98">
        <f>IF('6 пункт'!D8="коммунальная инфраструктура",('6 пункт'!C8="строительство")*3+('6 пункт'!C8="реконструкция")*2+('6 пункт'!C8="капремонт")*1,0)*10</f>
        <v>0</v>
      </c>
      <c r="AC10" s="98"/>
      <c r="AD10" s="98">
        <f>IF('6 пункт'!D8="коммунальная инфраструктура",('6 пункт'!C8="строительство")*4+('6 пункт'!C8="реконструкция")*3+('6 пункт'!C8="капремонт")*2,0)*10</f>
        <v>0</v>
      </c>
      <c r="AE10" s="98"/>
    </row>
    <row r="11" spans="1:31" s="89" customFormat="1" ht="13.5" customHeight="1" x14ac:dyDescent="0.25">
      <c r="A11" s="98" t="str">
        <f>IF('22 пункт'!B10&gt;0,1,"")</f>
        <v/>
      </c>
      <c r="B11" s="98"/>
      <c r="C11" s="98"/>
      <c r="D11" s="98"/>
      <c r="E11" s="98"/>
      <c r="F11" s="98"/>
      <c r="G11" s="98"/>
      <c r="H11" s="98">
        <f>IF('22 пункт'!E9&gt;1,(IF('6 пункт'!H8="да",ROUNDUP(('6 пункт'!G8-'6 пункт'!F8+1)/2,0),'6 пункт'!G8-'6 пункт'!F8+1)),'6 пункт'!G8-'6 пункт'!F8+1)</f>
        <v>1</v>
      </c>
      <c r="I11" s="98"/>
      <c r="J11" s="98"/>
      <c r="K11" s="98" t="str">
        <f>IF('20 пункт'!B9&lt;&gt;0,'20 пункт'!F9/'20 пункт'!D9,"")</f>
        <v/>
      </c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>
        <f>(('6 пункт'!C9="строительство")*7+('6 пункт'!C9="реконструкция")*6+('6 пункт'!C9="капремонт")*5+('6 пункт'!C9="установка")*4 +('6 пункт'!C9="приобретение")*1)*10</f>
        <v>0</v>
      </c>
      <c r="AA11" s="98"/>
      <c r="AB11" s="98">
        <f>IF('6 пункт'!D9="коммунальная инфраструктура",('6 пункт'!C9="строительство")*3+('6 пункт'!C9="реконструкция")*2+('6 пункт'!C9="капремонт")*1,0)*10</f>
        <v>0</v>
      </c>
      <c r="AC11" s="98"/>
      <c r="AD11" s="98">
        <f>IF('6 пункт'!D9="коммунальная инфраструктура",('6 пункт'!C9="строительство")*4+('6 пункт'!C9="реконструкция")*3+('6 пункт'!C9="капремонт")*2,0)*10</f>
        <v>0</v>
      </c>
      <c r="AE11" s="98"/>
    </row>
    <row r="12" spans="1:31" s="89" customFormat="1" ht="13.5" customHeight="1" x14ac:dyDescent="0.25">
      <c r="A12" s="98" t="str">
        <f>IF('22 пункт'!B11&gt;0,1,"")</f>
        <v/>
      </c>
      <c r="B12" s="98"/>
      <c r="C12" s="98"/>
      <c r="D12" s="98"/>
      <c r="E12" s="98"/>
      <c r="F12" s="98"/>
      <c r="G12" s="98"/>
      <c r="H12" s="98">
        <f>IF('22 пункт'!E10&gt;1,(IF('6 пункт'!H9="да",ROUNDUP(('6 пункт'!G9-'6 пункт'!F9+1)/2,0),'6 пункт'!G9-'6 пункт'!F9+1)),'6 пункт'!G9-'6 пункт'!F9+1)</f>
        <v>1</v>
      </c>
      <c r="I12" s="98"/>
      <c r="J12" s="98"/>
      <c r="K12" s="98" t="str">
        <f>IF('20 пункт'!B10&lt;&gt;0,'20 пункт'!F10/'20 пункт'!D10,"")</f>
        <v/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>
        <f>(('6 пункт'!C10="строительство")*7+('6 пункт'!C10="реконструкция")*6+('6 пункт'!C10="капремонт")*5+('6 пункт'!C10="установка")*4 +('6 пункт'!C10="приобретение")*1)*10</f>
        <v>0</v>
      </c>
      <c r="AA12" s="98"/>
      <c r="AB12" s="98">
        <f>IF('6 пункт'!D10="коммунальная инфраструктура",('6 пункт'!C10="строительство")*3+('6 пункт'!C10="реконструкция")*2+('6 пункт'!C10="капремонт")*1,0)*10</f>
        <v>0</v>
      </c>
      <c r="AC12" s="98"/>
      <c r="AD12" s="98">
        <f>IF('6 пункт'!D10="коммунальная инфраструктура",('6 пункт'!C10="строительство")*4+('6 пункт'!C10="реконструкция")*3+('6 пункт'!C10="капремонт")*2,0)*10</f>
        <v>0</v>
      </c>
      <c r="AE12" s="98"/>
    </row>
    <row r="13" spans="1:31" s="89" customFormat="1" ht="13.5" customHeight="1" x14ac:dyDescent="0.25">
      <c r="A13" s="98" t="str">
        <f>IF('22 пункт'!B12&gt;0,1,"")</f>
        <v/>
      </c>
      <c r="B13" s="98"/>
      <c r="C13" s="98"/>
      <c r="D13" s="98"/>
      <c r="E13" s="98"/>
      <c r="F13" s="98"/>
      <c r="G13" s="98"/>
      <c r="H13" s="98">
        <f>IF('22 пункт'!E11&gt;1,(IF('6 пункт'!H10="да",ROUNDUP(('6 пункт'!G10-'6 пункт'!F10+1)/2,0),'6 пункт'!G10-'6 пункт'!F10+1)),'6 пункт'!G10-'6 пункт'!F10+1)</f>
        <v>1</v>
      </c>
      <c r="I13" s="98"/>
      <c r="J13" s="98"/>
      <c r="K13" s="98" t="str">
        <f>IF('20 пункт'!B11&lt;&gt;0,'20 пункт'!F11/'20 пункт'!D11,"")</f>
        <v/>
      </c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>
        <f>(('6 пункт'!C11="строительство")*7+('6 пункт'!C11="реконструкция")*6+('6 пункт'!C11="капремонт")*5+('6 пункт'!C11="установка")*4 +('6 пункт'!C11="приобретение")*1)*10</f>
        <v>0</v>
      </c>
      <c r="AA13" s="98"/>
      <c r="AB13" s="98">
        <f>IF('6 пункт'!D11="коммунальная инфраструктура",('6 пункт'!C11="строительство")*3+('6 пункт'!C11="реконструкция")*2+('6 пункт'!C11="капремонт")*1,0)*10</f>
        <v>0</v>
      </c>
      <c r="AC13" s="98"/>
      <c r="AD13" s="98">
        <f>IF('6 пункт'!D11="коммунальная инфраструктура",('6 пункт'!C11="строительство")*4+('6 пункт'!C11="реконструкция")*3+('6 пункт'!C11="капремонт")*2,0)*10</f>
        <v>0</v>
      </c>
      <c r="AE13" s="98"/>
    </row>
    <row r="14" spans="1:31" s="89" customFormat="1" ht="13.5" customHeight="1" x14ac:dyDescent="0.25">
      <c r="A14" s="98" t="str">
        <f>IF('22 пункт'!B13&gt;0,1,"")</f>
        <v/>
      </c>
      <c r="B14" s="98"/>
      <c r="C14" s="98"/>
      <c r="D14" s="98"/>
      <c r="E14" s="98"/>
      <c r="F14" s="98"/>
      <c r="G14" s="98"/>
      <c r="H14" s="98">
        <f>IF('22 пункт'!E12&gt;1,(IF('6 пункт'!H11="да",ROUNDUP(('6 пункт'!G11-'6 пункт'!F11+1)/2,0),'6 пункт'!G11-'6 пункт'!F11+1)),'6 пункт'!G11-'6 пункт'!F11+1)</f>
        <v>1</v>
      </c>
      <c r="I14" s="98"/>
      <c r="J14" s="98"/>
      <c r="K14" s="98" t="str">
        <f>IF('20 пункт'!B12&lt;&gt;0,'20 пункт'!F12/'20 пункт'!D12,"")</f>
        <v/>
      </c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>
        <f>(('6 пункт'!C12="строительство")*7+('6 пункт'!C12="реконструкция")*6+('6 пункт'!C12="капремонт")*5+('6 пункт'!C12="установка")*4 +('6 пункт'!C12="приобретение")*1)*10</f>
        <v>0</v>
      </c>
      <c r="AA14" s="98"/>
      <c r="AB14" s="98">
        <f>IF('6 пункт'!D12="коммунальная инфраструктура",('6 пункт'!C12="строительство")*3+('6 пункт'!C12="реконструкция")*2+('6 пункт'!C12="капремонт")*1,0)*10</f>
        <v>0</v>
      </c>
      <c r="AC14" s="98"/>
      <c r="AD14" s="98">
        <f>IF('6 пункт'!D12="коммунальная инфраструктура",('6 пункт'!C12="строительство")*4+('6 пункт'!C12="реконструкция")*3+('6 пункт'!C12="капремонт")*2,0)*10</f>
        <v>0</v>
      </c>
      <c r="AE14" s="98"/>
    </row>
    <row r="15" spans="1:31" s="89" customFormat="1" ht="13.5" customHeight="1" x14ac:dyDescent="0.25">
      <c r="A15" s="98" t="str">
        <f>IF('22 пункт'!B14&gt;0,1,"")</f>
        <v/>
      </c>
      <c r="B15" s="98"/>
      <c r="C15" s="98"/>
      <c r="D15" s="98"/>
      <c r="E15" s="98"/>
      <c r="F15" s="98"/>
      <c r="G15" s="98"/>
      <c r="H15" s="98">
        <f>IF('22 пункт'!E13&gt;1,(IF('6 пункт'!H12="да",ROUNDUP(('6 пункт'!G12-'6 пункт'!F12+1)/2,0),'6 пункт'!G12-'6 пункт'!F12+1)),'6 пункт'!G12-'6 пункт'!F12+1)</f>
        <v>1</v>
      </c>
      <c r="I15" s="98"/>
      <c r="J15" s="98"/>
      <c r="K15" s="98" t="str">
        <f>IF('20 пункт'!B13&lt;&gt;0,'20 пункт'!F13/'20 пункт'!D13,"")</f>
        <v/>
      </c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>
        <f>(('6 пункт'!C13="строительство")*7+('6 пункт'!C13="реконструкция")*6+('6 пункт'!C13="капремонт")*5+('6 пункт'!C13="установка")*4 +('6 пункт'!C13="приобретение")*1)*10</f>
        <v>0</v>
      </c>
      <c r="AA15" s="98"/>
      <c r="AB15" s="98">
        <f>IF('6 пункт'!D13="коммунальная инфраструктура",('6 пункт'!C13="строительство")*3+('6 пункт'!C13="реконструкция")*2+('6 пункт'!C13="капремонт")*1,0)*10</f>
        <v>0</v>
      </c>
      <c r="AC15" s="98"/>
      <c r="AD15" s="98">
        <f>IF('6 пункт'!D13="коммунальная инфраструктура",('6 пункт'!C13="строительство")*4+('6 пункт'!C13="реконструкция")*3+('6 пункт'!C13="капремонт")*2,0)*10</f>
        <v>0</v>
      </c>
      <c r="AE15" s="98"/>
    </row>
    <row r="16" spans="1:31" s="89" customFormat="1" ht="13.5" customHeight="1" x14ac:dyDescent="0.25">
      <c r="A16" s="98" t="str">
        <f>IF('22 пункт'!B15&gt;0,1,"")</f>
        <v/>
      </c>
      <c r="B16" s="98"/>
      <c r="C16" s="98"/>
      <c r="D16" s="98"/>
      <c r="E16" s="98"/>
      <c r="F16" s="98"/>
      <c r="G16" s="98"/>
      <c r="H16" s="98">
        <f>IF('22 пункт'!E14&gt;1,(IF('6 пункт'!H13="да",ROUNDUP(('6 пункт'!G13-'6 пункт'!F13+1)/2,0),'6 пункт'!G13-'6 пункт'!F13+1)),'6 пункт'!G13-'6 пункт'!F13+1)</f>
        <v>1</v>
      </c>
      <c r="I16" s="98"/>
      <c r="J16" s="98"/>
      <c r="K16" s="98" t="str">
        <f>IF('20 пункт'!B14&lt;&gt;0,'20 пункт'!F14/'20 пункт'!D14,"")</f>
        <v/>
      </c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>
        <f>(('6 пункт'!C14="строительство")*7+('6 пункт'!C14="реконструкция")*6+('6 пункт'!C14="капремонт")*5+('6 пункт'!C14="установка")*4 +('6 пункт'!C14="приобретение")*1)*10</f>
        <v>0</v>
      </c>
      <c r="AA16" s="98"/>
      <c r="AB16" s="98">
        <f>IF('6 пункт'!D14="коммунальная инфраструктура",('6 пункт'!C14="строительство")*3+('6 пункт'!C14="реконструкция")*2+('6 пункт'!C14="капремонт")*1,0)*10</f>
        <v>0</v>
      </c>
      <c r="AC16" s="98"/>
      <c r="AD16" s="98">
        <f>IF('6 пункт'!D14="коммунальная инфраструктура",('6 пункт'!C14="строительство")*4+('6 пункт'!C14="реконструкция")*3+('6 пункт'!C14="капремонт")*2,0)*10</f>
        <v>0</v>
      </c>
      <c r="AE16" s="98"/>
    </row>
    <row r="17" spans="1:31" s="89" customFormat="1" ht="13.5" customHeight="1" x14ac:dyDescent="0.25">
      <c r="A17" s="98" t="str">
        <f>IF('22 пункт'!B16&gt;0,1,"")</f>
        <v/>
      </c>
      <c r="B17" s="98"/>
      <c r="C17" s="98"/>
      <c r="D17" s="98"/>
      <c r="E17" s="98"/>
      <c r="F17" s="98"/>
      <c r="G17" s="98"/>
      <c r="H17" s="98">
        <f>IF('22 пункт'!E15&gt;1,(IF('6 пункт'!H14="да",ROUNDUP(('6 пункт'!G14-'6 пункт'!F14+1)/2,0),'6 пункт'!G14-'6 пункт'!F14+1)),'6 пункт'!G14-'6 пункт'!F14+1)</f>
        <v>1</v>
      </c>
      <c r="I17" s="98"/>
      <c r="J17" s="98"/>
      <c r="K17" s="98" t="str">
        <f>IF('20 пункт'!B15&lt;&gt;0,'20 пункт'!F15/'20 пункт'!D15,"")</f>
        <v/>
      </c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>
        <f>(('6 пункт'!C15="строительство")*7+('6 пункт'!C15="реконструкция")*6+('6 пункт'!C15="капремонт")*5+('6 пункт'!C15="установка")*4 +('6 пункт'!C15="приобретение")*1)*10</f>
        <v>0</v>
      </c>
      <c r="AA17" s="98"/>
      <c r="AB17" s="98">
        <f>IF('6 пункт'!D15="коммунальная инфраструктура",('6 пункт'!C15="строительство")*3+('6 пункт'!C15="реконструкция")*2+('6 пункт'!C15="капремонт")*1,0)*10</f>
        <v>0</v>
      </c>
      <c r="AC17" s="98"/>
      <c r="AD17" s="98">
        <f>IF('6 пункт'!D15="коммунальная инфраструктура",('6 пункт'!C15="строительство")*4+('6 пункт'!C15="реконструкция")*3+('6 пункт'!C15="капремонт")*2,0)*10</f>
        <v>0</v>
      </c>
      <c r="AE17" s="98"/>
    </row>
    <row r="18" spans="1:31" s="89" customFormat="1" ht="13.5" customHeight="1" x14ac:dyDescent="0.25">
      <c r="A18" s="98" t="str">
        <f>IF('22 пункт'!B17&gt;0,1,"")</f>
        <v/>
      </c>
      <c r="B18" s="98"/>
      <c r="C18" s="98"/>
      <c r="D18" s="98"/>
      <c r="E18" s="98"/>
      <c r="F18" s="98"/>
      <c r="G18" s="98"/>
      <c r="H18" s="98">
        <f>IF('22 пункт'!E16&gt;1,(IF('6 пункт'!H15="да",ROUNDUP(('6 пункт'!G15-'6 пункт'!F15+1)/2,0),'6 пункт'!G15-'6 пункт'!F15+1)),'6 пункт'!G15-'6 пункт'!F15+1)</f>
        <v>1</v>
      </c>
      <c r="I18" s="98"/>
      <c r="J18" s="98"/>
      <c r="K18" s="98" t="str">
        <f>IF('20 пункт'!B16&lt;&gt;0,'20 пункт'!F16/'20 пункт'!D16,"")</f>
        <v/>
      </c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>
        <f>(('6 пункт'!C16="строительство")*7+('6 пункт'!C16="реконструкция")*6+('6 пункт'!C16="капремонт")*5+('6 пункт'!C16="установка")*4 +('6 пункт'!C16="приобретение")*1)*10</f>
        <v>0</v>
      </c>
      <c r="AA18" s="98"/>
      <c r="AB18" s="98">
        <f>IF('6 пункт'!D16="коммунальная инфраструктура",('6 пункт'!C16="строительство")*3+('6 пункт'!C16="реконструкция")*2+('6 пункт'!C16="капремонт")*1,0)*10</f>
        <v>0</v>
      </c>
      <c r="AC18" s="98"/>
      <c r="AD18" s="98">
        <f>IF('6 пункт'!D16="коммунальная инфраструктура",('6 пункт'!C16="строительство")*4+('6 пункт'!C16="реконструкция")*3+('6 пункт'!C16="капремонт")*2,0)*10</f>
        <v>0</v>
      </c>
      <c r="AE18" s="98"/>
    </row>
    <row r="19" spans="1:31" s="89" customFormat="1" ht="13.5" customHeight="1" x14ac:dyDescent="0.25">
      <c r="A19" s="98" t="str">
        <f>IF('22 пункт'!B18&gt;0,1,"")</f>
        <v/>
      </c>
      <c r="B19" s="98"/>
      <c r="C19" s="98"/>
      <c r="D19" s="98"/>
      <c r="E19" s="98"/>
      <c r="F19" s="98"/>
      <c r="G19" s="98"/>
      <c r="H19" s="98">
        <f>IF('22 пункт'!E17&gt;1,(IF('6 пункт'!H16="да",ROUNDUP(('6 пункт'!G16-'6 пункт'!F16+1)/2,0),'6 пункт'!G16-'6 пункт'!F16+1)),'6 пункт'!G16-'6 пункт'!F16+1)</f>
        <v>1</v>
      </c>
      <c r="I19" s="98"/>
      <c r="J19" s="98"/>
      <c r="K19" s="98" t="str">
        <f>IF('20 пункт'!B17&lt;&gt;0,'20 пункт'!F17/'20 пункт'!D17,"")</f>
        <v/>
      </c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>
        <f>(('6 пункт'!C17="строительство")*7+('6 пункт'!C17="реконструкция")*6+('6 пункт'!C17="капремонт")*5+('6 пункт'!C17="установка")*4 +('6 пункт'!C17="приобретение")*1)*10</f>
        <v>0</v>
      </c>
      <c r="AA19" s="98"/>
      <c r="AB19" s="98">
        <f>IF('6 пункт'!D17="коммунальная инфраструктура",('6 пункт'!C17="строительство")*3+('6 пункт'!C17="реконструкция")*2+('6 пункт'!C17="капремонт")*1,0)*10</f>
        <v>0</v>
      </c>
      <c r="AC19" s="98"/>
      <c r="AD19" s="98">
        <f>IF('6 пункт'!D17="коммунальная инфраструктура",('6 пункт'!C17="строительство")*4+('6 пункт'!C17="реконструкция")*3+('6 пункт'!C17="капремонт")*2,0)*10</f>
        <v>0</v>
      </c>
      <c r="AE19" s="98"/>
    </row>
    <row r="20" spans="1:31" s="89" customFormat="1" ht="13.5" customHeight="1" x14ac:dyDescent="0.25">
      <c r="A20" s="98" t="str">
        <f>IF('22 пункт'!B19&gt;0,1,"")</f>
        <v/>
      </c>
      <c r="B20" s="98"/>
      <c r="C20" s="98"/>
      <c r="D20" s="98"/>
      <c r="E20" s="98"/>
      <c r="F20" s="98"/>
      <c r="G20" s="98"/>
      <c r="H20" s="98">
        <f>IF('22 пункт'!E18&gt;1,(IF('6 пункт'!H17="да",ROUNDUP(('6 пункт'!G17-'6 пункт'!F17+1)/2,0),'6 пункт'!G17-'6 пункт'!F17+1)),'6 пункт'!G17-'6 пункт'!F17+1)</f>
        <v>1</v>
      </c>
      <c r="I20" s="98"/>
      <c r="J20" s="98"/>
      <c r="K20" s="98" t="str">
        <f>IF('20 пункт'!B18&lt;&gt;0,'20 пункт'!F18/'20 пункт'!D18,"")</f>
        <v/>
      </c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>
        <f>(('6 пункт'!C18="строительство")*7+('6 пункт'!C18="реконструкция")*6+('6 пункт'!C18="капремонт")*5+('6 пункт'!C18="установка")*4 +('6 пункт'!C18="приобретение")*1)*10</f>
        <v>0</v>
      </c>
      <c r="AA20" s="98"/>
      <c r="AB20" s="98">
        <f>IF('6 пункт'!D18="коммунальная инфраструктура",('6 пункт'!C18="строительство")*3+('6 пункт'!C18="реконструкция")*2+('6 пункт'!C18="капремонт")*1,0)*10</f>
        <v>0</v>
      </c>
      <c r="AC20" s="98"/>
      <c r="AD20" s="98">
        <f>IF('6 пункт'!D18="коммунальная инфраструктура",('6 пункт'!C18="строительство")*4+('6 пункт'!C18="реконструкция")*3+('6 пункт'!C18="капремонт")*2,0)*10</f>
        <v>0</v>
      </c>
      <c r="AE20" s="98"/>
    </row>
    <row r="21" spans="1:31" s="89" customFormat="1" ht="13.5" customHeight="1" x14ac:dyDescent="0.25">
      <c r="A21" s="98" t="str">
        <f>IF('22 пункт'!B20&gt;0,1,"")</f>
        <v/>
      </c>
      <c r="B21" s="98"/>
      <c r="C21" s="98"/>
      <c r="D21" s="98"/>
      <c r="E21" s="98"/>
      <c r="F21" s="98"/>
      <c r="G21" s="98"/>
      <c r="H21" s="98">
        <f>IF('22 пункт'!E19&gt;1,(IF('6 пункт'!H18="да",ROUNDUP(('6 пункт'!G18-'6 пункт'!F18+1)/2,0),'6 пункт'!G18-'6 пункт'!F18+1)),'6 пункт'!G18-'6 пункт'!F18+1)</f>
        <v>1</v>
      </c>
      <c r="I21" s="98"/>
      <c r="J21" s="98"/>
      <c r="K21" s="98" t="str">
        <f>IF('20 пункт'!B19&lt;&gt;0,'20 пункт'!F19/'20 пункт'!D19,"")</f>
        <v/>
      </c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>
        <f>(('6 пункт'!C19="строительство")*7+('6 пункт'!C19="реконструкция")*6+('6 пункт'!C19="капремонт")*5+('6 пункт'!C19="установка")*4 +('6 пункт'!C19="приобретение")*1)*10</f>
        <v>0</v>
      </c>
      <c r="AA21" s="98"/>
      <c r="AB21" s="98">
        <f>IF('6 пункт'!D19="коммунальная инфраструктура",('6 пункт'!C19="строительство")*3+('6 пункт'!C19="реконструкция")*2+('6 пункт'!C19="капремонт")*1,0)*10</f>
        <v>0</v>
      </c>
      <c r="AC21" s="98"/>
      <c r="AD21" s="98">
        <f>IF('6 пункт'!D19="коммунальная инфраструктура",('6 пункт'!C19="строительство")*4+('6 пункт'!C19="реконструкция")*3+('6 пункт'!C19="капремонт")*2,0)*10</f>
        <v>0</v>
      </c>
      <c r="AE21" s="98"/>
    </row>
    <row r="22" spans="1:31" s="89" customFormat="1" ht="13.5" customHeight="1" x14ac:dyDescent="0.25">
      <c r="A22" s="98" t="str">
        <f>IF('22 пункт'!B21&gt;0,1,"")</f>
        <v/>
      </c>
      <c r="B22" s="98"/>
      <c r="C22" s="98"/>
      <c r="D22" s="98"/>
      <c r="E22" s="98"/>
      <c r="F22" s="98"/>
      <c r="G22" s="98"/>
      <c r="H22" s="98">
        <f>IF('22 пункт'!E20&gt;1,(IF('6 пункт'!H19="да",ROUNDUP(('6 пункт'!G19-'6 пункт'!F19+1)/2,0),'6 пункт'!G19-'6 пункт'!F19+1)),'6 пункт'!G19-'6 пункт'!F19+1)</f>
        <v>1</v>
      </c>
      <c r="I22" s="98"/>
      <c r="J22" s="98"/>
      <c r="K22" s="98" t="str">
        <f>IF('20 пункт'!B20&lt;&gt;0,'20 пункт'!F20/'20 пункт'!D20,"")</f>
        <v/>
      </c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>
        <f>(('6 пункт'!C20="строительство")*7+('6 пункт'!C20="реконструкция")*6+('6 пункт'!C20="капремонт")*5+('6 пункт'!C20="установка")*4 +('6 пункт'!C20="приобретение")*1)*10</f>
        <v>0</v>
      </c>
      <c r="AA22" s="98"/>
      <c r="AB22" s="98">
        <f>IF('6 пункт'!D20="коммунальная инфраструктура",('6 пункт'!C20="строительство")*3+('6 пункт'!C20="реконструкция")*2+('6 пункт'!C20="капремонт")*1,0)*10</f>
        <v>0</v>
      </c>
      <c r="AC22" s="98"/>
      <c r="AD22" s="98">
        <f>IF('6 пункт'!D20="коммунальная инфраструктура",('6 пункт'!C20="строительство")*4+('6 пункт'!C20="реконструкция")*3+('6 пункт'!C20="капремонт")*2,0)*10</f>
        <v>0</v>
      </c>
      <c r="AE22" s="98"/>
    </row>
    <row r="23" spans="1:31" s="89" customFormat="1" ht="13.5" customHeight="1" x14ac:dyDescent="0.25">
      <c r="A23" s="98" t="str">
        <f>IF('22 пункт'!B22&gt;0,1,"")</f>
        <v/>
      </c>
      <c r="B23" s="98"/>
      <c r="C23" s="98"/>
      <c r="D23" s="98"/>
      <c r="E23" s="98"/>
      <c r="F23" s="98"/>
      <c r="G23" s="98"/>
      <c r="H23" s="98">
        <f>IF('22 пункт'!E21&gt;1,(IF('6 пункт'!H20="да",ROUNDUP(('6 пункт'!G20-'6 пункт'!F20+1)/2,0),'6 пункт'!G20-'6 пункт'!F20+1)),'6 пункт'!G20-'6 пункт'!F20+1)</f>
        <v>1</v>
      </c>
      <c r="I23" s="98"/>
      <c r="J23" s="98"/>
      <c r="K23" s="98" t="str">
        <f>IF('20 пункт'!B21&lt;&gt;0,'20 пункт'!F21/'20 пункт'!D21,"")</f>
        <v/>
      </c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>
        <f>(('6 пункт'!C21="строительство")*7+('6 пункт'!C21="реконструкция")*6+('6 пункт'!C21="капремонт")*5+('6 пункт'!C21="установка")*4 +('6 пункт'!C21="приобретение")*1)*10</f>
        <v>0</v>
      </c>
      <c r="AA23" s="98"/>
      <c r="AB23" s="98">
        <f>IF('6 пункт'!D21="коммунальная инфраструктура",('6 пункт'!C21="строительство")*3+('6 пункт'!C21="реконструкция")*2+('6 пункт'!C21="капремонт")*1,0)*10</f>
        <v>0</v>
      </c>
      <c r="AC23" s="98"/>
      <c r="AD23" s="98">
        <f>IF('6 пункт'!D21="коммунальная инфраструктура",('6 пункт'!C21="строительство")*4+('6 пункт'!C21="реконструкция")*3+('6 пункт'!C21="капремонт")*2,0)*10</f>
        <v>0</v>
      </c>
      <c r="AE23" s="98"/>
    </row>
    <row r="24" spans="1:31" s="89" customFormat="1" ht="13.5" customHeight="1" x14ac:dyDescent="0.25">
      <c r="A24" s="98" t="str">
        <f>IF('22 пункт'!B23&gt;0,1,"")</f>
        <v/>
      </c>
      <c r="B24" s="98"/>
      <c r="C24" s="98"/>
      <c r="D24" s="98"/>
      <c r="E24" s="98"/>
      <c r="F24" s="98"/>
      <c r="G24" s="98"/>
      <c r="H24" s="98">
        <f>IF('22 пункт'!E22&gt;1,(IF('6 пункт'!H21="да",ROUNDUP(('6 пункт'!G21-'6 пункт'!F21+1)/2,0),'6 пункт'!G21-'6 пункт'!F21+1)),'6 пункт'!G21-'6 пункт'!F21+1)</f>
        <v>1</v>
      </c>
      <c r="I24" s="98"/>
      <c r="J24" s="98"/>
      <c r="K24" s="98" t="str">
        <f>IF('20 пункт'!B22&lt;&gt;0,'20 пункт'!F22/'20 пункт'!D22,"")</f>
        <v/>
      </c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>
        <f>(('6 пункт'!C22="строительство")*7+('6 пункт'!C22="реконструкция")*6+('6 пункт'!C22="капремонт")*5+('6 пункт'!C22="установка")*4 +('6 пункт'!C22="приобретение")*1)*10</f>
        <v>0</v>
      </c>
      <c r="AA24" s="98"/>
      <c r="AB24" s="98">
        <f>IF('6 пункт'!D22="коммунальная инфраструктура",('6 пункт'!C22="строительство")*3+('6 пункт'!C22="реконструкция")*2+('6 пункт'!C22="капремонт")*1,0)*10</f>
        <v>0</v>
      </c>
      <c r="AC24" s="98"/>
      <c r="AD24" s="98">
        <f>IF('6 пункт'!D22="коммунальная инфраструктура",('6 пункт'!C22="строительство")*4+('6 пункт'!C22="реконструкция")*3+('6 пункт'!C22="капремонт")*2,0)*10</f>
        <v>0</v>
      </c>
      <c r="AE24" s="98"/>
    </row>
    <row r="25" spans="1:31" s="89" customFormat="1" ht="13.5" customHeight="1" x14ac:dyDescent="0.25">
      <c r="A25" s="98" t="str">
        <f>IF('22 пункт'!B24&gt;0,1,"")</f>
        <v/>
      </c>
      <c r="B25" s="98"/>
      <c r="C25" s="98"/>
      <c r="D25" s="98"/>
      <c r="E25" s="98"/>
      <c r="F25" s="98"/>
      <c r="G25" s="98"/>
      <c r="H25" s="98">
        <f>IF('22 пункт'!E23&gt;1,(IF('6 пункт'!H22="да",ROUNDUP(('6 пункт'!G22-'6 пункт'!F22+1)/2,0),'6 пункт'!G22-'6 пункт'!F22+1)),'6 пункт'!G22-'6 пункт'!F22+1)</f>
        <v>1</v>
      </c>
      <c r="I25" s="98"/>
      <c r="J25" s="98"/>
      <c r="K25" s="98" t="str">
        <f>IF('20 пункт'!B23&lt;&gt;0,'20 пункт'!F23/'20 пункт'!D23,"")</f>
        <v/>
      </c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>
        <f>(('6 пункт'!C23="строительство")*7+('6 пункт'!C23="реконструкция")*6+('6 пункт'!C23="капремонт")*5+('6 пункт'!C23="установка")*4 +('6 пункт'!C23="приобретение")*1)*10</f>
        <v>0</v>
      </c>
      <c r="AA25" s="98"/>
      <c r="AB25" s="98">
        <f>IF('6 пункт'!D23="коммунальная инфраструктура",('6 пункт'!C23="строительство")*3+('6 пункт'!C23="реконструкция")*2+('6 пункт'!C23="капремонт")*1,0)*10</f>
        <v>0</v>
      </c>
      <c r="AC25" s="98"/>
      <c r="AD25" s="98">
        <f>IF('6 пункт'!D23="коммунальная инфраструктура",('6 пункт'!C23="строительство")*4+('6 пункт'!C23="реконструкция")*3+('6 пункт'!C23="капремонт")*2,0)*10</f>
        <v>0</v>
      </c>
      <c r="AE25" s="98"/>
    </row>
    <row r="26" spans="1:31" s="89" customFormat="1" ht="13.5" customHeight="1" x14ac:dyDescent="0.25">
      <c r="A26" s="98" t="str">
        <f>IF('22 пункт'!B25&gt;0,1,"")</f>
        <v/>
      </c>
      <c r="B26" s="98"/>
      <c r="C26" s="98"/>
      <c r="D26" s="98"/>
      <c r="E26" s="98"/>
      <c r="F26" s="98"/>
      <c r="G26" s="98"/>
      <c r="H26" s="98">
        <f>IF('22 пункт'!E24&gt;1,(IF('6 пункт'!H23="да",ROUNDUP(('6 пункт'!G23-'6 пункт'!F23+1)/2,0),'6 пункт'!G23-'6 пункт'!F23+1)),'6 пункт'!G23-'6 пункт'!F23+1)</f>
        <v>1</v>
      </c>
      <c r="I26" s="98"/>
      <c r="J26" s="98"/>
      <c r="K26" s="98" t="str">
        <f>IF('20 пункт'!B24&lt;&gt;0,'20 пункт'!F24/'20 пункт'!D24,"")</f>
        <v/>
      </c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>
        <f>(('6 пункт'!C24="строительство")*7+('6 пункт'!C24="реконструкция")*6+('6 пункт'!C24="капремонт")*5+('6 пункт'!C24="установка")*4 +('6 пункт'!C24="приобретение")*1)*10</f>
        <v>0</v>
      </c>
      <c r="AA26" s="98"/>
      <c r="AB26" s="98">
        <f>IF('6 пункт'!D24="коммунальная инфраструктура",('6 пункт'!C24="строительство")*3+('6 пункт'!C24="реконструкция")*2+('6 пункт'!C24="капремонт")*1,0)*10</f>
        <v>0</v>
      </c>
      <c r="AC26" s="98"/>
      <c r="AD26" s="98">
        <f>IF('6 пункт'!D24="коммунальная инфраструктура",('6 пункт'!C24="строительство")*4+('6 пункт'!C24="реконструкция")*3+('6 пункт'!C24="капремонт")*2,0)*10</f>
        <v>0</v>
      </c>
      <c r="AE26" s="98"/>
    </row>
    <row r="27" spans="1:31" s="89" customFormat="1" ht="13.5" customHeight="1" x14ac:dyDescent="0.25">
      <c r="A27" s="98"/>
      <c r="B27" s="98"/>
      <c r="C27" s="98"/>
      <c r="D27" s="98"/>
      <c r="E27" s="98"/>
      <c r="F27" s="98"/>
      <c r="G27" s="98"/>
      <c r="H27" s="98">
        <f>IF('22 пункт'!E25&gt;1,(IF('6 пункт'!H24="да",ROUNDUP(('6 пункт'!G24-'6 пункт'!F24+1)/2,0),'6 пункт'!G24-'6 пункт'!F24+1)),'6 пункт'!G24-'6 пункт'!F24+1)</f>
        <v>1</v>
      </c>
      <c r="I27" s="98"/>
      <c r="J27" s="98"/>
      <c r="K27" s="98" t="e">
        <f>AVERAGE(K7:K26)</f>
        <v>#VALUE!</v>
      </c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</sheetData>
  <pageMargins left="0.70866141732283472" right="0.70866141732283472" top="0.74803149606299213" bottom="0.74803149606299213" header="0.31496062992125984" footer="0.31496062992125984"/>
  <pageSetup paperSize="9" scale="12" fitToHeight="0" orientation="landscape" r:id="rId1"/>
  <headerFooter>
    <oddFooter>&amp;R&amp;P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9"/>
  <sheetViews>
    <sheetView showGridLines="0" topLeftCell="A2" workbookViewId="0">
      <selection activeCell="D24" sqref="D24"/>
    </sheetView>
  </sheetViews>
  <sheetFormatPr defaultRowHeight="15" x14ac:dyDescent="0.25"/>
  <cols>
    <col min="1" max="1" width="37.28515625" bestFit="1" customWidth="1"/>
    <col min="5" max="5" width="14.85546875" bestFit="1" customWidth="1"/>
    <col min="7" max="7" width="12.85546875" bestFit="1" customWidth="1"/>
  </cols>
  <sheetData>
    <row r="1" spans="1:7" x14ac:dyDescent="0.25">
      <c r="A1" s="87" t="s">
        <v>426</v>
      </c>
      <c r="C1" s="87" t="s">
        <v>623</v>
      </c>
      <c r="E1" s="87" t="s">
        <v>625</v>
      </c>
      <c r="G1" s="87" t="s">
        <v>666</v>
      </c>
    </row>
    <row r="2" spans="1:7" ht="15.75" thickBot="1" x14ac:dyDescent="0.3">
      <c r="A2" s="88" t="s">
        <v>425</v>
      </c>
      <c r="C2" s="138" t="s">
        <v>624</v>
      </c>
      <c r="E2" s="88" t="s">
        <v>626</v>
      </c>
      <c r="G2" s="138" t="s">
        <v>667</v>
      </c>
    </row>
    <row r="3" spans="1:7" s="1" customFormat="1" x14ac:dyDescent="0.25">
      <c r="A3" s="128" t="s">
        <v>424</v>
      </c>
      <c r="C3" s="141" t="s">
        <v>651</v>
      </c>
      <c r="E3" s="88" t="s">
        <v>627</v>
      </c>
    </row>
    <row r="4" spans="1:7" x14ac:dyDescent="0.25">
      <c r="A4" s="88" t="s">
        <v>427</v>
      </c>
      <c r="E4" s="88" t="s">
        <v>628</v>
      </c>
    </row>
    <row r="5" spans="1:7" ht="15.75" thickBot="1" x14ac:dyDescent="0.3">
      <c r="A5" s="88" t="s">
        <v>428</v>
      </c>
      <c r="E5" s="138" t="s">
        <v>629</v>
      </c>
    </row>
    <row r="6" spans="1:7" x14ac:dyDescent="0.25">
      <c r="A6" s="88" t="s">
        <v>429</v>
      </c>
    </row>
    <row r="7" spans="1:7" x14ac:dyDescent="0.25">
      <c r="A7" s="128" t="s">
        <v>604</v>
      </c>
    </row>
    <row r="8" spans="1:7" x14ac:dyDescent="0.25">
      <c r="A8" s="128" t="s">
        <v>620</v>
      </c>
    </row>
    <row r="9" spans="1:7" ht="15.75" thickBot="1" x14ac:dyDescent="0.3">
      <c r="A9" s="137" t="s">
        <v>605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8"/>
  <sheetViews>
    <sheetView showGridLines="0" workbookViewId="0">
      <selection activeCell="C40" sqref="C40"/>
    </sheetView>
  </sheetViews>
  <sheetFormatPr defaultRowHeight="15" x14ac:dyDescent="0.25"/>
  <cols>
    <col min="2" max="2" width="62" bestFit="1" customWidth="1"/>
    <col min="3" max="3" width="68.140625" style="1" bestFit="1" customWidth="1"/>
    <col min="4" max="4" width="52.7109375" bestFit="1" customWidth="1"/>
    <col min="5" max="5" width="68.140625" bestFit="1" customWidth="1"/>
  </cols>
  <sheetData>
    <row r="1" spans="2:5" ht="15.75" thickBot="1" x14ac:dyDescent="0.3"/>
    <row r="2" spans="2:5" ht="30" customHeight="1" thickBot="1" x14ac:dyDescent="0.3">
      <c r="B2" s="165" t="s">
        <v>468</v>
      </c>
      <c r="C2" s="165" t="s">
        <v>665</v>
      </c>
      <c r="D2" s="166" t="s">
        <v>555</v>
      </c>
      <c r="E2" s="160"/>
    </row>
    <row r="3" spans="2:5" x14ac:dyDescent="0.25">
      <c r="B3" s="162" t="s">
        <v>469</v>
      </c>
      <c r="C3" s="163">
        <f>D3/100</f>
        <v>0.99</v>
      </c>
      <c r="D3" s="164">
        <v>99</v>
      </c>
      <c r="E3" s="161"/>
    </row>
    <row r="4" spans="2:5" x14ac:dyDescent="0.25">
      <c r="B4" s="155" t="s">
        <v>470</v>
      </c>
      <c r="C4" s="156">
        <f t="shared" ref="C4:C67" si="0">D4/100</f>
        <v>0.99</v>
      </c>
      <c r="D4" s="153">
        <v>99</v>
      </c>
      <c r="E4" s="161"/>
    </row>
    <row r="5" spans="2:5" x14ac:dyDescent="0.25">
      <c r="B5" s="155" t="s">
        <v>471</v>
      </c>
      <c r="C5" s="156">
        <f t="shared" si="0"/>
        <v>0.98</v>
      </c>
      <c r="D5" s="153">
        <v>98</v>
      </c>
      <c r="E5" s="161"/>
    </row>
    <row r="6" spans="2:5" x14ac:dyDescent="0.25">
      <c r="B6" s="155" t="s">
        <v>472</v>
      </c>
      <c r="C6" s="156">
        <f t="shared" si="0"/>
        <v>0.98</v>
      </c>
      <c r="D6" s="153">
        <v>98</v>
      </c>
      <c r="E6" s="161"/>
    </row>
    <row r="7" spans="2:5" x14ac:dyDescent="0.25">
      <c r="B7" s="155" t="s">
        <v>473</v>
      </c>
      <c r="C7" s="156">
        <f t="shared" si="0"/>
        <v>0.99</v>
      </c>
      <c r="D7" s="153">
        <v>99</v>
      </c>
      <c r="E7" s="161"/>
    </row>
    <row r="8" spans="2:5" x14ac:dyDescent="0.25">
      <c r="B8" s="155" t="s">
        <v>474</v>
      </c>
      <c r="C8" s="156">
        <f t="shared" si="0"/>
        <v>0.99</v>
      </c>
      <c r="D8" s="153">
        <v>99</v>
      </c>
      <c r="E8" s="161"/>
    </row>
    <row r="9" spans="2:5" x14ac:dyDescent="0.25">
      <c r="B9" s="155" t="s">
        <v>475</v>
      </c>
      <c r="C9" s="156">
        <f t="shared" si="0"/>
        <v>0.99</v>
      </c>
      <c r="D9" s="153">
        <v>99</v>
      </c>
      <c r="E9" s="161"/>
    </row>
    <row r="10" spans="2:5" x14ac:dyDescent="0.25">
      <c r="B10" s="155" t="s">
        <v>476</v>
      </c>
      <c r="C10" s="156">
        <f t="shared" si="0"/>
        <v>0.98</v>
      </c>
      <c r="D10" s="153">
        <v>98</v>
      </c>
      <c r="E10" s="161"/>
    </row>
    <row r="11" spans="2:5" x14ac:dyDescent="0.25">
      <c r="B11" s="155" t="s">
        <v>477</v>
      </c>
      <c r="C11" s="156">
        <f t="shared" si="0"/>
        <v>0.99</v>
      </c>
      <c r="D11" s="153">
        <v>99</v>
      </c>
      <c r="E11" s="161"/>
    </row>
    <row r="12" spans="2:5" x14ac:dyDescent="0.25">
      <c r="B12" s="155" t="s">
        <v>478</v>
      </c>
      <c r="C12" s="156">
        <f t="shared" si="0"/>
        <v>0.99</v>
      </c>
      <c r="D12" s="153">
        <v>99</v>
      </c>
      <c r="E12" s="161"/>
    </row>
    <row r="13" spans="2:5" x14ac:dyDescent="0.25">
      <c r="B13" s="155" t="s">
        <v>479</v>
      </c>
      <c r="C13" s="156">
        <f t="shared" si="0"/>
        <v>0.95</v>
      </c>
      <c r="D13" s="153">
        <v>95</v>
      </c>
      <c r="E13" s="161"/>
    </row>
    <row r="14" spans="2:5" x14ac:dyDescent="0.25">
      <c r="B14" s="155" t="s">
        <v>480</v>
      </c>
      <c r="C14" s="156">
        <f t="shared" si="0"/>
        <v>0.99</v>
      </c>
      <c r="D14" s="153">
        <v>99</v>
      </c>
      <c r="E14" s="161"/>
    </row>
    <row r="15" spans="2:5" x14ac:dyDescent="0.25">
      <c r="B15" s="155" t="s">
        <v>481</v>
      </c>
      <c r="C15" s="156">
        <f t="shared" si="0"/>
        <v>0.98</v>
      </c>
      <c r="D15" s="153">
        <v>98</v>
      </c>
      <c r="E15" s="161"/>
    </row>
    <row r="16" spans="2:5" x14ac:dyDescent="0.25">
      <c r="B16" s="155" t="s">
        <v>482</v>
      </c>
      <c r="C16" s="156">
        <f t="shared" si="0"/>
        <v>0.98</v>
      </c>
      <c r="D16" s="153">
        <v>98</v>
      </c>
      <c r="E16" s="161"/>
    </row>
    <row r="17" spans="2:5" x14ac:dyDescent="0.25">
      <c r="B17" s="155" t="s">
        <v>483</v>
      </c>
      <c r="C17" s="156">
        <f t="shared" si="0"/>
        <v>0.99</v>
      </c>
      <c r="D17" s="153">
        <v>99</v>
      </c>
      <c r="E17" s="161"/>
    </row>
    <row r="18" spans="2:5" x14ac:dyDescent="0.25">
      <c r="B18" s="155" t="s">
        <v>484</v>
      </c>
      <c r="C18" s="156">
        <f t="shared" si="0"/>
        <v>0.99</v>
      </c>
      <c r="D18" s="153">
        <v>99</v>
      </c>
      <c r="E18" s="161"/>
    </row>
    <row r="19" spans="2:5" x14ac:dyDescent="0.25">
      <c r="B19" s="155" t="s">
        <v>485</v>
      </c>
      <c r="C19" s="156">
        <f t="shared" si="0"/>
        <v>0.81</v>
      </c>
      <c r="D19" s="153">
        <v>81</v>
      </c>
      <c r="E19" s="161"/>
    </row>
    <row r="20" spans="2:5" x14ac:dyDescent="0.25">
      <c r="B20" s="155" t="s">
        <v>486</v>
      </c>
      <c r="C20" s="156">
        <f t="shared" si="0"/>
        <v>0.99</v>
      </c>
      <c r="D20" s="153">
        <v>99</v>
      </c>
      <c r="E20" s="161"/>
    </row>
    <row r="21" spans="2:5" x14ac:dyDescent="0.25">
      <c r="B21" s="155" t="s">
        <v>487</v>
      </c>
      <c r="C21" s="156">
        <f t="shared" si="0"/>
        <v>0.97</v>
      </c>
      <c r="D21" s="153">
        <v>97</v>
      </c>
      <c r="E21" s="161"/>
    </row>
    <row r="22" spans="2:5" x14ac:dyDescent="0.25">
      <c r="B22" s="155" t="s">
        <v>488</v>
      </c>
      <c r="C22" s="156">
        <f t="shared" si="0"/>
        <v>0.99</v>
      </c>
      <c r="D22" s="153">
        <v>99</v>
      </c>
      <c r="E22" s="161"/>
    </row>
    <row r="23" spans="2:5" x14ac:dyDescent="0.25">
      <c r="B23" s="155" t="s">
        <v>489</v>
      </c>
      <c r="C23" s="156">
        <f t="shared" si="0"/>
        <v>0.99</v>
      </c>
      <c r="D23" s="153">
        <v>99</v>
      </c>
      <c r="E23" s="161"/>
    </row>
    <row r="24" spans="2:5" x14ac:dyDescent="0.25">
      <c r="B24" s="155" t="s">
        <v>490</v>
      </c>
      <c r="C24" s="156">
        <f t="shared" si="0"/>
        <v>0.99</v>
      </c>
      <c r="D24" s="153">
        <v>99</v>
      </c>
      <c r="E24" s="161"/>
    </row>
    <row r="25" spans="2:5" x14ac:dyDescent="0.25">
      <c r="B25" s="155" t="s">
        <v>491</v>
      </c>
      <c r="C25" s="156">
        <f t="shared" si="0"/>
        <v>0.99</v>
      </c>
      <c r="D25" s="153">
        <v>99</v>
      </c>
      <c r="E25" s="161"/>
    </row>
    <row r="26" spans="2:5" x14ac:dyDescent="0.25">
      <c r="B26" s="155" t="s">
        <v>492</v>
      </c>
      <c r="C26" s="156">
        <f t="shared" si="0"/>
        <v>0.98</v>
      </c>
      <c r="D26" s="153">
        <v>98</v>
      </c>
      <c r="E26" s="161"/>
    </row>
    <row r="27" spans="2:5" x14ac:dyDescent="0.25">
      <c r="B27" s="155" t="s">
        <v>493</v>
      </c>
      <c r="C27" s="156">
        <f t="shared" si="0"/>
        <v>0.99</v>
      </c>
      <c r="D27" s="153">
        <v>99</v>
      </c>
      <c r="E27" s="161"/>
    </row>
    <row r="28" spans="2:5" x14ac:dyDescent="0.25">
      <c r="B28" s="155" t="s">
        <v>494</v>
      </c>
      <c r="C28" s="156">
        <f t="shared" si="0"/>
        <v>0.96</v>
      </c>
      <c r="D28" s="153">
        <v>96</v>
      </c>
      <c r="E28" s="161"/>
    </row>
    <row r="29" spans="2:5" x14ac:dyDescent="0.25">
      <c r="B29" s="155" t="s">
        <v>495</v>
      </c>
      <c r="C29" s="156">
        <f t="shared" si="0"/>
        <v>0.95</v>
      </c>
      <c r="D29" s="153">
        <v>95</v>
      </c>
      <c r="E29" s="161"/>
    </row>
    <row r="30" spans="2:5" x14ac:dyDescent="0.25">
      <c r="B30" s="155" t="s">
        <v>496</v>
      </c>
      <c r="C30" s="156">
        <f t="shared" si="0"/>
        <v>0.95</v>
      </c>
      <c r="D30" s="153">
        <v>95</v>
      </c>
      <c r="E30" s="161"/>
    </row>
    <row r="31" spans="2:5" x14ac:dyDescent="0.25">
      <c r="B31" s="155" t="s">
        <v>497</v>
      </c>
      <c r="C31" s="156">
        <f t="shared" si="0"/>
        <v>0.98</v>
      </c>
      <c r="D31" s="153">
        <v>98</v>
      </c>
      <c r="E31" s="161"/>
    </row>
    <row r="32" spans="2:5" x14ac:dyDescent="0.25">
      <c r="B32" s="155" t="s">
        <v>498</v>
      </c>
      <c r="C32" s="156">
        <f t="shared" si="0"/>
        <v>0.99</v>
      </c>
      <c r="D32" s="153">
        <v>99</v>
      </c>
      <c r="E32" s="161"/>
    </row>
    <row r="33" spans="2:5" x14ac:dyDescent="0.25">
      <c r="B33" s="155" t="s">
        <v>499</v>
      </c>
      <c r="C33" s="156">
        <f t="shared" si="0"/>
        <v>0.97</v>
      </c>
      <c r="D33" s="153">
        <v>97</v>
      </c>
      <c r="E33" s="161"/>
    </row>
    <row r="34" spans="2:5" x14ac:dyDescent="0.25">
      <c r="B34" s="155" t="s">
        <v>500</v>
      </c>
      <c r="C34" s="156">
        <f t="shared" si="0"/>
        <v>0.97</v>
      </c>
      <c r="D34" s="153">
        <v>97</v>
      </c>
      <c r="E34" s="161"/>
    </row>
    <row r="35" spans="2:5" x14ac:dyDescent="0.25">
      <c r="B35" s="155" t="s">
        <v>501</v>
      </c>
      <c r="C35" s="156">
        <f t="shared" si="0"/>
        <v>0.98</v>
      </c>
      <c r="D35" s="153">
        <v>98</v>
      </c>
      <c r="E35" s="161"/>
    </row>
    <row r="36" spans="2:5" x14ac:dyDescent="0.25">
      <c r="B36" s="155" t="s">
        <v>502</v>
      </c>
      <c r="C36" s="156">
        <f t="shared" si="0"/>
        <v>0.97</v>
      </c>
      <c r="D36" s="153">
        <v>97</v>
      </c>
      <c r="E36" s="161"/>
    </row>
    <row r="37" spans="2:5" x14ac:dyDescent="0.25">
      <c r="B37" s="155" t="s">
        <v>503</v>
      </c>
      <c r="C37" s="156">
        <f t="shared" si="0"/>
        <v>0.96</v>
      </c>
      <c r="D37" s="153">
        <v>96</v>
      </c>
      <c r="E37" s="161"/>
    </row>
    <row r="38" spans="2:5" x14ac:dyDescent="0.25">
      <c r="B38" s="155" t="s">
        <v>504</v>
      </c>
      <c r="C38" s="156">
        <f t="shared" si="0"/>
        <v>0.99</v>
      </c>
      <c r="D38" s="153">
        <v>99</v>
      </c>
      <c r="E38" s="161"/>
    </row>
    <row r="39" spans="2:5" x14ac:dyDescent="0.25">
      <c r="B39" s="155" t="s">
        <v>505</v>
      </c>
      <c r="C39" s="156">
        <f t="shared" si="0"/>
        <v>0.98</v>
      </c>
      <c r="D39" s="153">
        <v>98</v>
      </c>
      <c r="E39" s="161"/>
    </row>
    <row r="40" spans="2:5" x14ac:dyDescent="0.25">
      <c r="B40" s="155" t="s">
        <v>506</v>
      </c>
      <c r="C40" s="156">
        <f t="shared" si="0"/>
        <v>0.98</v>
      </c>
      <c r="D40" s="153">
        <v>98</v>
      </c>
      <c r="E40" s="161"/>
    </row>
    <row r="41" spans="2:5" x14ac:dyDescent="0.25">
      <c r="B41" s="155" t="s">
        <v>507</v>
      </c>
      <c r="C41" s="156">
        <f t="shared" si="0"/>
        <v>0.96</v>
      </c>
      <c r="D41" s="153">
        <v>96</v>
      </c>
      <c r="E41" s="161"/>
    </row>
    <row r="42" spans="2:5" x14ac:dyDescent="0.25">
      <c r="B42" s="155" t="s">
        <v>508</v>
      </c>
      <c r="C42" s="156">
        <f t="shared" si="0"/>
        <v>0.98</v>
      </c>
      <c r="D42" s="153">
        <v>98</v>
      </c>
      <c r="E42" s="161"/>
    </row>
    <row r="43" spans="2:5" x14ac:dyDescent="0.25">
      <c r="B43" s="155" t="s">
        <v>509</v>
      </c>
      <c r="C43" s="156">
        <f t="shared" si="0"/>
        <v>0.99</v>
      </c>
      <c r="D43" s="153">
        <v>99</v>
      </c>
      <c r="E43" s="161"/>
    </row>
    <row r="44" spans="2:5" x14ac:dyDescent="0.25">
      <c r="B44" s="155" t="s">
        <v>510</v>
      </c>
      <c r="C44" s="156">
        <f t="shared" si="0"/>
        <v>0.96</v>
      </c>
      <c r="D44" s="153">
        <v>96</v>
      </c>
      <c r="E44" s="161"/>
    </row>
    <row r="45" spans="2:5" x14ac:dyDescent="0.25">
      <c r="B45" s="155" t="s">
        <v>511</v>
      </c>
      <c r="C45" s="156">
        <f t="shared" si="0"/>
        <v>0.97</v>
      </c>
      <c r="D45" s="153">
        <v>97</v>
      </c>
      <c r="E45" s="161"/>
    </row>
    <row r="46" spans="2:5" x14ac:dyDescent="0.25">
      <c r="B46" s="155" t="s">
        <v>512</v>
      </c>
      <c r="C46" s="156">
        <f t="shared" si="0"/>
        <v>0.96</v>
      </c>
      <c r="D46" s="153">
        <v>96</v>
      </c>
      <c r="E46" s="161"/>
    </row>
    <row r="47" spans="2:5" x14ac:dyDescent="0.25">
      <c r="B47" s="155" t="s">
        <v>513</v>
      </c>
      <c r="C47" s="156">
        <f t="shared" si="0"/>
        <v>0.97</v>
      </c>
      <c r="D47" s="153">
        <v>97</v>
      </c>
      <c r="E47" s="161"/>
    </row>
    <row r="48" spans="2:5" x14ac:dyDescent="0.25">
      <c r="B48" s="155" t="s">
        <v>514</v>
      </c>
      <c r="C48" s="156">
        <f t="shared" si="0"/>
        <v>0.99</v>
      </c>
      <c r="D48" s="153">
        <v>99</v>
      </c>
      <c r="E48" s="161"/>
    </row>
    <row r="49" spans="2:5" x14ac:dyDescent="0.25">
      <c r="B49" s="155" t="s">
        <v>515</v>
      </c>
      <c r="C49" s="156">
        <f t="shared" si="0"/>
        <v>0.99</v>
      </c>
      <c r="D49" s="153">
        <v>99</v>
      </c>
      <c r="E49" s="161"/>
    </row>
    <row r="50" spans="2:5" x14ac:dyDescent="0.25">
      <c r="B50" s="155" t="s">
        <v>516</v>
      </c>
      <c r="C50" s="156">
        <f t="shared" si="0"/>
        <v>0.98</v>
      </c>
      <c r="D50" s="153">
        <v>98</v>
      </c>
      <c r="E50" s="161"/>
    </row>
    <row r="51" spans="2:5" x14ac:dyDescent="0.25">
      <c r="B51" s="155" t="s">
        <v>517</v>
      </c>
      <c r="C51" s="156">
        <f t="shared" si="0"/>
        <v>0.98</v>
      </c>
      <c r="D51" s="153">
        <v>98</v>
      </c>
      <c r="E51" s="161"/>
    </row>
    <row r="52" spans="2:5" x14ac:dyDescent="0.25">
      <c r="B52" s="155" t="s">
        <v>518</v>
      </c>
      <c r="C52" s="156">
        <f t="shared" si="0"/>
        <v>0.67</v>
      </c>
      <c r="D52" s="153">
        <v>67</v>
      </c>
      <c r="E52" s="161"/>
    </row>
    <row r="53" spans="2:5" x14ac:dyDescent="0.25">
      <c r="B53" s="155" t="s">
        <v>519</v>
      </c>
      <c r="C53" s="156">
        <f t="shared" si="0"/>
        <v>0.95</v>
      </c>
      <c r="D53" s="153">
        <v>95</v>
      </c>
      <c r="E53" s="161"/>
    </row>
    <row r="54" spans="2:5" x14ac:dyDescent="0.25">
      <c r="B54" s="155" t="s">
        <v>520</v>
      </c>
      <c r="C54" s="156">
        <f t="shared" si="0"/>
        <v>0.98</v>
      </c>
      <c r="D54" s="153">
        <v>98</v>
      </c>
      <c r="E54" s="161"/>
    </row>
    <row r="55" spans="2:5" x14ac:dyDescent="0.25">
      <c r="B55" s="155" t="s">
        <v>521</v>
      </c>
      <c r="C55" s="156">
        <f t="shared" si="0"/>
        <v>0.75</v>
      </c>
      <c r="D55" s="153">
        <v>75</v>
      </c>
      <c r="E55" s="161"/>
    </row>
    <row r="56" spans="2:5" x14ac:dyDescent="0.25">
      <c r="B56" s="155" t="s">
        <v>522</v>
      </c>
      <c r="C56" s="156">
        <f t="shared" si="0"/>
        <v>0.94</v>
      </c>
      <c r="D56" s="153">
        <v>94</v>
      </c>
      <c r="E56" s="161"/>
    </row>
    <row r="57" spans="2:5" x14ac:dyDescent="0.25">
      <c r="B57" s="155" t="s">
        <v>523</v>
      </c>
      <c r="C57" s="156">
        <f t="shared" si="0"/>
        <v>0.96</v>
      </c>
      <c r="D57" s="153">
        <v>96</v>
      </c>
      <c r="E57" s="161"/>
    </row>
    <row r="58" spans="2:5" x14ac:dyDescent="0.25">
      <c r="B58" s="155" t="s">
        <v>524</v>
      </c>
      <c r="C58" s="156">
        <f t="shared" si="0"/>
        <v>0.97</v>
      </c>
      <c r="D58" s="153">
        <v>97</v>
      </c>
      <c r="E58" s="161"/>
    </row>
    <row r="59" spans="2:5" x14ac:dyDescent="0.25">
      <c r="B59" s="155" t="s">
        <v>525</v>
      </c>
      <c r="C59" s="156">
        <f t="shared" si="0"/>
        <v>0.96</v>
      </c>
      <c r="D59" s="153">
        <v>96</v>
      </c>
      <c r="E59" s="161"/>
    </row>
    <row r="60" spans="2:5" x14ac:dyDescent="0.25">
      <c r="B60" s="155" t="s">
        <v>526</v>
      </c>
      <c r="C60" s="156">
        <f t="shared" si="0"/>
        <v>0.98</v>
      </c>
      <c r="D60" s="153">
        <v>98</v>
      </c>
      <c r="E60" s="161"/>
    </row>
    <row r="61" spans="2:5" x14ac:dyDescent="0.25">
      <c r="B61" s="155" t="s">
        <v>527</v>
      </c>
      <c r="C61" s="156">
        <f t="shared" si="0"/>
        <v>0.96</v>
      </c>
      <c r="D61" s="153">
        <v>96</v>
      </c>
      <c r="E61" s="161"/>
    </row>
    <row r="62" spans="2:5" x14ac:dyDescent="0.25">
      <c r="B62" s="155" t="s">
        <v>528</v>
      </c>
      <c r="C62" s="156">
        <f t="shared" si="0"/>
        <v>0.99</v>
      </c>
      <c r="D62" s="153">
        <v>99</v>
      </c>
      <c r="E62" s="161"/>
    </row>
    <row r="63" spans="2:5" x14ac:dyDescent="0.25">
      <c r="B63" s="155" t="s">
        <v>529</v>
      </c>
      <c r="C63" s="156">
        <f t="shared" si="0"/>
        <v>0.99</v>
      </c>
      <c r="D63" s="153">
        <v>99</v>
      </c>
      <c r="E63" s="161"/>
    </row>
    <row r="64" spans="2:5" x14ac:dyDescent="0.25">
      <c r="B64" s="155" t="s">
        <v>530</v>
      </c>
      <c r="C64" s="156">
        <f t="shared" si="0"/>
        <v>0.99</v>
      </c>
      <c r="D64" s="153">
        <v>99</v>
      </c>
      <c r="E64" s="161"/>
    </row>
    <row r="65" spans="2:5" x14ac:dyDescent="0.25">
      <c r="B65" s="155" t="s">
        <v>531</v>
      </c>
      <c r="C65" s="156">
        <f t="shared" si="0"/>
        <v>0.98</v>
      </c>
      <c r="D65" s="153">
        <v>98</v>
      </c>
      <c r="E65" s="161"/>
    </row>
    <row r="66" spans="2:5" x14ac:dyDescent="0.25">
      <c r="B66" s="155" t="s">
        <v>532</v>
      </c>
      <c r="C66" s="156">
        <f t="shared" si="0"/>
        <v>0.97</v>
      </c>
      <c r="D66" s="153">
        <v>97</v>
      </c>
      <c r="E66" s="161"/>
    </row>
    <row r="67" spans="2:5" x14ac:dyDescent="0.25">
      <c r="B67" s="155" t="s">
        <v>533</v>
      </c>
      <c r="C67" s="156">
        <f t="shared" si="0"/>
        <v>0.86</v>
      </c>
      <c r="D67" s="153">
        <v>86</v>
      </c>
      <c r="E67" s="161"/>
    </row>
    <row r="68" spans="2:5" x14ac:dyDescent="0.25">
      <c r="B68" s="155" t="s">
        <v>534</v>
      </c>
      <c r="C68" s="156">
        <f t="shared" ref="C68:C88" si="1">D68/100</f>
        <v>0.98</v>
      </c>
      <c r="D68" s="153">
        <v>98</v>
      </c>
      <c r="E68" s="161"/>
    </row>
    <row r="69" spans="2:5" x14ac:dyDescent="0.25">
      <c r="B69" s="155" t="s">
        <v>535</v>
      </c>
      <c r="C69" s="156">
        <f t="shared" si="1"/>
        <v>0.59</v>
      </c>
      <c r="D69" s="153">
        <v>59</v>
      </c>
      <c r="E69" s="161"/>
    </row>
    <row r="70" spans="2:5" x14ac:dyDescent="0.25">
      <c r="B70" s="155" t="s">
        <v>536</v>
      </c>
      <c r="C70" s="156">
        <f t="shared" si="1"/>
        <v>0.93</v>
      </c>
      <c r="D70" s="153">
        <v>93</v>
      </c>
      <c r="E70" s="161"/>
    </row>
    <row r="71" spans="2:5" x14ac:dyDescent="0.25">
      <c r="B71" s="155" t="s">
        <v>537</v>
      </c>
      <c r="C71" s="156">
        <f t="shared" si="1"/>
        <v>0.97</v>
      </c>
      <c r="D71" s="153">
        <v>97</v>
      </c>
      <c r="E71" s="161"/>
    </row>
    <row r="72" spans="2:5" x14ac:dyDescent="0.25">
      <c r="B72" s="155" t="s">
        <v>538</v>
      </c>
      <c r="C72" s="156">
        <f t="shared" si="1"/>
        <v>0.98</v>
      </c>
      <c r="D72" s="153">
        <v>98</v>
      </c>
      <c r="E72" s="161"/>
    </row>
    <row r="73" spans="2:5" x14ac:dyDescent="0.25">
      <c r="B73" s="155" t="s">
        <v>539</v>
      </c>
      <c r="C73" s="156">
        <f t="shared" si="1"/>
        <v>0.97</v>
      </c>
      <c r="D73" s="153">
        <v>97</v>
      </c>
      <c r="E73" s="161"/>
    </row>
    <row r="74" spans="2:5" x14ac:dyDescent="0.25">
      <c r="B74" s="155" t="s">
        <v>540</v>
      </c>
      <c r="C74" s="156">
        <f t="shared" si="1"/>
        <v>0.97</v>
      </c>
      <c r="D74" s="153">
        <v>97</v>
      </c>
      <c r="E74" s="161"/>
    </row>
    <row r="75" spans="2:5" x14ac:dyDescent="0.25">
      <c r="B75" s="155" t="s">
        <v>541</v>
      </c>
      <c r="C75" s="156">
        <f t="shared" si="1"/>
        <v>0.96</v>
      </c>
      <c r="D75" s="153">
        <v>96</v>
      </c>
      <c r="E75" s="161"/>
    </row>
    <row r="76" spans="2:5" x14ac:dyDescent="0.25">
      <c r="B76" s="155" t="s">
        <v>542</v>
      </c>
      <c r="C76" s="156">
        <f t="shared" si="1"/>
        <v>0.27</v>
      </c>
      <c r="D76" s="153">
        <v>27</v>
      </c>
      <c r="E76" s="161"/>
    </row>
    <row r="77" spans="2:5" x14ac:dyDescent="0.25">
      <c r="B77" s="155" t="s">
        <v>543</v>
      </c>
      <c r="C77" s="156">
        <f t="shared" si="1"/>
        <v>0.97</v>
      </c>
      <c r="D77" s="153">
        <v>97</v>
      </c>
      <c r="E77" s="161"/>
    </row>
    <row r="78" spans="2:5" x14ac:dyDescent="0.25">
      <c r="B78" s="155" t="s">
        <v>544</v>
      </c>
      <c r="C78" s="156">
        <f t="shared" si="1"/>
        <v>0.96</v>
      </c>
      <c r="D78" s="153">
        <v>96</v>
      </c>
      <c r="E78" s="161"/>
    </row>
    <row r="79" spans="2:5" x14ac:dyDescent="0.25">
      <c r="B79" s="155" t="s">
        <v>545</v>
      </c>
      <c r="C79" s="156">
        <f t="shared" si="1"/>
        <v>0.96</v>
      </c>
      <c r="D79" s="153">
        <v>96</v>
      </c>
      <c r="E79" s="161"/>
    </row>
    <row r="80" spans="2:5" x14ac:dyDescent="0.25">
      <c r="B80" s="155" t="s">
        <v>546</v>
      </c>
      <c r="C80" s="156">
        <f t="shared" si="1"/>
        <v>0.99</v>
      </c>
      <c r="D80" s="153">
        <v>99</v>
      </c>
      <c r="E80" s="161"/>
    </row>
    <row r="81" spans="2:5" x14ac:dyDescent="0.25">
      <c r="B81" s="155" t="s">
        <v>547</v>
      </c>
      <c r="C81" s="156">
        <f t="shared" si="1"/>
        <v>0</v>
      </c>
      <c r="D81" s="153">
        <v>0</v>
      </c>
      <c r="E81" s="161"/>
    </row>
    <row r="82" spans="2:5" x14ac:dyDescent="0.25">
      <c r="B82" s="155" t="s">
        <v>548</v>
      </c>
      <c r="C82" s="156">
        <f t="shared" si="1"/>
        <v>0.49</v>
      </c>
      <c r="D82" s="153">
        <v>49</v>
      </c>
      <c r="E82" s="161"/>
    </row>
    <row r="83" spans="2:5" x14ac:dyDescent="0.25">
      <c r="B83" s="155" t="s">
        <v>549</v>
      </c>
      <c r="C83" s="156">
        <f t="shared" si="1"/>
        <v>0.99</v>
      </c>
      <c r="D83" s="153">
        <v>99</v>
      </c>
      <c r="E83" s="161"/>
    </row>
    <row r="84" spans="2:5" x14ac:dyDescent="0.25">
      <c r="B84" s="155" t="s">
        <v>550</v>
      </c>
      <c r="C84" s="156">
        <f t="shared" si="1"/>
        <v>0.99</v>
      </c>
      <c r="D84" s="153">
        <v>99</v>
      </c>
      <c r="E84" s="161"/>
    </row>
    <row r="85" spans="2:5" x14ac:dyDescent="0.25">
      <c r="B85" s="155" t="s">
        <v>551</v>
      </c>
      <c r="C85" s="156">
        <f t="shared" si="1"/>
        <v>0.9</v>
      </c>
      <c r="D85" s="153">
        <v>90</v>
      </c>
      <c r="E85" s="161"/>
    </row>
    <row r="86" spans="2:5" x14ac:dyDescent="0.25">
      <c r="B86" s="155" t="s">
        <v>552</v>
      </c>
      <c r="C86" s="156">
        <f t="shared" si="1"/>
        <v>0.39</v>
      </c>
      <c r="D86" s="153">
        <v>39</v>
      </c>
      <c r="E86" s="161"/>
    </row>
    <row r="87" spans="2:5" x14ac:dyDescent="0.25">
      <c r="B87" s="155" t="s">
        <v>553</v>
      </c>
      <c r="C87" s="156">
        <f t="shared" si="1"/>
        <v>0.98</v>
      </c>
      <c r="D87" s="153">
        <v>98</v>
      </c>
      <c r="E87" s="161"/>
    </row>
    <row r="88" spans="2:5" ht="15.75" thickBot="1" x14ac:dyDescent="0.3">
      <c r="B88" s="157" t="s">
        <v>554</v>
      </c>
      <c r="C88" s="158">
        <f t="shared" si="1"/>
        <v>0.14000000000000001</v>
      </c>
      <c r="D88" s="154">
        <v>14</v>
      </c>
      <c r="E88" s="1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42</vt:i4>
      </vt:variant>
    </vt:vector>
  </HeadingPairs>
  <TitlesOfParts>
    <vt:vector size="66" baseType="lpstr">
      <vt:lpstr>ПАСПОРТ пункты 1, 2</vt:lpstr>
      <vt:lpstr>3 пункт</vt:lpstr>
      <vt:lpstr>4 пункт</vt:lpstr>
      <vt:lpstr>5 пункт</vt:lpstr>
      <vt:lpstr>6 пункт</vt:lpstr>
      <vt:lpstr>7 пункт</vt:lpstr>
      <vt:lpstr>8 пункт</vt:lpstr>
      <vt:lpstr>9 пункт</vt:lpstr>
      <vt:lpstr>10 пункт</vt:lpstr>
      <vt:lpstr>11 пункт</vt:lpstr>
      <vt:lpstr>12 пункт</vt:lpstr>
      <vt:lpstr>13 пункт</vt:lpstr>
      <vt:lpstr>14 пункт</vt:lpstr>
      <vt:lpstr>15 пункт</vt:lpstr>
      <vt:lpstr>16 пункт</vt:lpstr>
      <vt:lpstr>17 пункт</vt:lpstr>
      <vt:lpstr>18 пункт</vt:lpstr>
      <vt:lpstr>19 пункт</vt:lpstr>
      <vt:lpstr>20 пункт</vt:lpstr>
      <vt:lpstr>21 пункт</vt:lpstr>
      <vt:lpstr>22 пункт</vt:lpstr>
      <vt:lpstr>Соответствие проекта критериям </vt:lpstr>
      <vt:lpstr>Отраслевые направления </vt:lpstr>
      <vt:lpstr>Предельный ур. софинансирования</vt:lpstr>
      <vt:lpstr>'10 пункт'!Заголовки_для_печати</vt:lpstr>
      <vt:lpstr>'11 пункт'!Заголовки_для_печати</vt:lpstr>
      <vt:lpstr>'12 пункт'!Заголовки_для_печати</vt:lpstr>
      <vt:lpstr>'13 пункт'!Заголовки_для_печати</vt:lpstr>
      <vt:lpstr>'14 пункт'!Заголовки_для_печати</vt:lpstr>
      <vt:lpstr>'15 пункт'!Заголовки_для_печати</vt:lpstr>
      <vt:lpstr>'16 пункт'!Заголовки_для_печати</vt:lpstr>
      <vt:lpstr>'17 пункт'!Заголовки_для_печати</vt:lpstr>
      <vt:lpstr>'18 пункт'!Заголовки_для_печати</vt:lpstr>
      <vt:lpstr>'19 пункт'!Заголовки_для_печати</vt:lpstr>
      <vt:lpstr>'20 пункт'!Заголовки_для_печати</vt:lpstr>
      <vt:lpstr>'21 пункт'!Заголовки_для_печати</vt:lpstr>
      <vt:lpstr>'22 пункт'!Заголовки_для_печати</vt:lpstr>
      <vt:lpstr>'3 пункт'!Заголовки_для_печати</vt:lpstr>
      <vt:lpstr>'4 пункт'!Заголовки_для_печати</vt:lpstr>
      <vt:lpstr>'5 пункт'!Заголовки_для_печати</vt:lpstr>
      <vt:lpstr>'6 пункт'!Заголовки_для_печати</vt:lpstr>
      <vt:lpstr>'7 пункт'!Заголовки_для_печати</vt:lpstr>
      <vt:lpstr>'8 пункт'!Заголовки_для_печати</vt:lpstr>
      <vt:lpstr>'9 пункт'!Заголовки_для_печати</vt:lpstr>
      <vt:lpstr>'ПАСПОРТ пункты 1, 2'!Заголовки_для_печати</vt:lpstr>
      <vt:lpstr>'Соответствие проекта критериям '!Заголовки_для_печати</vt:lpstr>
      <vt:lpstr>'10 пункт'!Область_печати</vt:lpstr>
      <vt:lpstr>'11 пункт'!Область_печати</vt:lpstr>
      <vt:lpstr>'12 пункт'!Область_печати</vt:lpstr>
      <vt:lpstr>'13 пункт'!Область_печати</vt:lpstr>
      <vt:lpstr>'15 пункт'!Область_печати</vt:lpstr>
      <vt:lpstr>'16 пункт'!Область_печати</vt:lpstr>
      <vt:lpstr>'17 пункт'!Область_печати</vt:lpstr>
      <vt:lpstr>'18 пункт'!Область_печати</vt:lpstr>
      <vt:lpstr>'19 пункт'!Область_печати</vt:lpstr>
      <vt:lpstr>'20 пункт'!Область_печати</vt:lpstr>
      <vt:lpstr>'21 пункт'!Область_печати</vt:lpstr>
      <vt:lpstr>'22 пункт'!Область_печати</vt:lpstr>
      <vt:lpstr>'3 пункт'!Область_печати</vt:lpstr>
      <vt:lpstr>'4 пункт'!Область_печати</vt:lpstr>
      <vt:lpstr>'5 пункт'!Область_печати</vt:lpstr>
      <vt:lpstr>'6 пункт'!Область_печати</vt:lpstr>
      <vt:lpstr>'7 пункт'!Область_печати</vt:lpstr>
      <vt:lpstr>'8 пункт'!Область_печати</vt:lpstr>
      <vt:lpstr>'9 пункт'!Область_печати</vt:lpstr>
      <vt:lpstr>'ПАСПОРТ пункты 1,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Рыжова Полина Алексеевна</dc:creator>
  <cp:lastModifiedBy>Белов Андрей</cp:lastModifiedBy>
  <cp:lastPrinted>2021-01-22T12:53:45Z</cp:lastPrinted>
  <dcterms:created xsi:type="dcterms:W3CDTF">2020-03-02T16:23:53Z</dcterms:created>
  <dcterms:modified xsi:type="dcterms:W3CDTF">2021-01-13T12:10:46Z</dcterms:modified>
</cp:coreProperties>
</file>